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embeddings/oleObject88.bin" ContentType="application/vnd.openxmlformats-officedocument.oleObject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embeddings/oleObject86.bin" ContentType="application/vnd.openxmlformats-officedocument.oleObject"/>
  <Override PartName="/xl/embeddings/oleObject95.bin" ContentType="application/vnd.openxmlformats-officedocument.oleObject"/>
  <Override PartName="/xl/embeddings/oleObject9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84.bin" ContentType="application/vnd.openxmlformats-officedocument.oleObject"/>
  <Override PartName="/xl/embeddings/oleObject93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Override PartName="/xl/embeddings/oleObject82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 tabRatio="801"/>
  </bookViews>
  <sheets>
    <sheet name="Затраты на концерты" sheetId="1" r:id="rId1"/>
    <sheet name="Корр. коэф-т концерты" sheetId="2" r:id="rId2"/>
    <sheet name="Затраты кино" sheetId="7" r:id="rId3"/>
    <sheet name="Корр. коэф-т кино " sheetId="8" r:id="rId4"/>
    <sheet name="итог" sheetId="11" r:id="rId5"/>
  </sheets>
  <externalReferences>
    <externalReference r:id="rId6"/>
  </externalReferences>
  <definedNames>
    <definedName name="_xlnm.Print_Area" localSheetId="2">'Затраты кино'!$A$1:$J$223</definedName>
    <definedName name="_xlnm.Print_Area" localSheetId="0">'Затраты на концерты'!$A$1:$J$184</definedName>
    <definedName name="_xlnm.Print_Area" localSheetId="4">итог!$A$1:$N$20</definedName>
    <definedName name="_xlnm.Print_Area" localSheetId="3">'Корр. коэф-т кино '!$A$1:$M$34</definedName>
    <definedName name="_xlnm.Print_Area" localSheetId="1">'Корр. коэф-т концерты'!$A$1:$M$33</definedName>
  </definedNames>
  <calcPr calcId="124519"/>
</workbook>
</file>

<file path=xl/calcChain.xml><?xml version="1.0" encoding="utf-8"?>
<calcChain xmlns="http://schemas.openxmlformats.org/spreadsheetml/2006/main">
  <c r="B7" i="8"/>
  <c r="F174" i="1"/>
  <c r="E203" i="7"/>
  <c r="D89"/>
  <c r="E89" s="1"/>
  <c r="H90"/>
  <c r="G98" s="1"/>
  <c r="D60" i="1" l="1"/>
  <c r="E60" s="1"/>
  <c r="H61"/>
  <c r="G69" s="1"/>
  <c r="B19" l="1"/>
  <c r="E174" s="1"/>
  <c r="G174" s="1"/>
  <c r="I174" s="1"/>
  <c r="I175" s="1"/>
  <c r="I184" s="1"/>
  <c r="N10" i="11"/>
  <c r="D34" i="1" l="1"/>
  <c r="E34" s="1"/>
  <c r="D32"/>
  <c r="E32" s="1"/>
  <c r="D31"/>
  <c r="E31" s="1"/>
  <c r="D28"/>
  <c r="K32"/>
  <c r="G32"/>
  <c r="L32" s="1"/>
  <c r="K31"/>
  <c r="G31"/>
  <c r="L31" s="1"/>
  <c r="K34"/>
  <c r="G34"/>
  <c r="L34" s="1"/>
  <c r="H32" l="1"/>
  <c r="H34"/>
  <c r="H31"/>
  <c r="L148"/>
  <c r="N27" i="11" l="1"/>
  <c r="G28" i="7"/>
  <c r="L28" s="1"/>
  <c r="N29" i="11" s="1"/>
  <c r="G35" i="1"/>
  <c r="G33"/>
  <c r="L33" s="1"/>
  <c r="G30"/>
  <c r="L30" s="1"/>
  <c r="G29"/>
  <c r="L29" s="1"/>
  <c r="G28"/>
  <c r="L177" i="7"/>
  <c r="N30" i="11" s="1"/>
  <c r="K28" i="7"/>
  <c r="L35" i="1"/>
  <c r="L28"/>
  <c r="K29"/>
  <c r="K30"/>
  <c r="K33"/>
  <c r="K35"/>
  <c r="K28"/>
  <c r="L79"/>
  <c r="N34" i="11" l="1"/>
  <c r="N28"/>
  <c r="K36" i="1"/>
  <c r="L36"/>
  <c r="I17" i="8"/>
  <c r="H17"/>
  <c r="I17" i="2"/>
  <c r="H17"/>
  <c r="N26" i="11" l="1"/>
  <c r="N33" s="1"/>
  <c r="L109" i="7"/>
  <c r="N110"/>
  <c r="N111"/>
  <c r="N112"/>
  <c r="N113"/>
  <c r="N114"/>
  <c r="L108"/>
  <c r="Q12" i="11" s="1"/>
  <c r="L80" i="1"/>
  <c r="N81"/>
  <c r="N82"/>
  <c r="N83"/>
  <c r="N84"/>
  <c r="N85"/>
  <c r="Q14" i="11" l="1"/>
  <c r="S14" s="1"/>
  <c r="N25"/>
  <c r="N32" s="1"/>
  <c r="L86" i="1"/>
  <c r="L115" i="7"/>
  <c r="S12" i="11"/>
  <c r="E149" i="1"/>
  <c r="E150"/>
  <c r="E151"/>
  <c r="E152"/>
  <c r="H31" i="8" l="1"/>
  <c r="J17"/>
  <c r="G17"/>
  <c r="F17"/>
  <c r="E17"/>
  <c r="E195" i="7"/>
  <c r="E194"/>
  <c r="E193"/>
  <c r="E192"/>
  <c r="E191"/>
  <c r="E190"/>
  <c r="E189"/>
  <c r="E181"/>
  <c r="E180"/>
  <c r="E179"/>
  <c r="E178"/>
  <c r="E177"/>
  <c r="E169"/>
  <c r="E168"/>
  <c r="E167"/>
  <c r="E159"/>
  <c r="E158"/>
  <c r="E157"/>
  <c r="E156"/>
  <c r="E155"/>
  <c r="E147"/>
  <c r="E146"/>
  <c r="E145"/>
  <c r="E144"/>
  <c r="E143"/>
  <c r="E142"/>
  <c r="E141"/>
  <c r="E140"/>
  <c r="E132"/>
  <c r="E131"/>
  <c r="E130"/>
  <c r="E129"/>
  <c r="E128"/>
  <c r="E127"/>
  <c r="E126"/>
  <c r="E125"/>
  <c r="E124"/>
  <c r="E123"/>
  <c r="E122"/>
  <c r="E114"/>
  <c r="E113"/>
  <c r="E112"/>
  <c r="E111"/>
  <c r="E110"/>
  <c r="E109"/>
  <c r="E108"/>
  <c r="D81"/>
  <c r="E81" s="1"/>
  <c r="H81" s="1"/>
  <c r="D80"/>
  <c r="E80" s="1"/>
  <c r="H80" s="1"/>
  <c r="D79"/>
  <c r="E79" s="1"/>
  <c r="H79" s="1"/>
  <c r="D78"/>
  <c r="E78" s="1"/>
  <c r="H78" s="1"/>
  <c r="D77"/>
  <c r="E77" s="1"/>
  <c r="H77" s="1"/>
  <c r="D76"/>
  <c r="E76" s="1"/>
  <c r="H76" s="1"/>
  <c r="D75"/>
  <c r="E75" s="1"/>
  <c r="H75" s="1"/>
  <c r="D74"/>
  <c r="E74" s="1"/>
  <c r="H74" s="1"/>
  <c r="D73"/>
  <c r="E73" s="1"/>
  <c r="H73" s="1"/>
  <c r="D72"/>
  <c r="E72" s="1"/>
  <c r="H72" s="1"/>
  <c r="D71"/>
  <c r="E71" s="1"/>
  <c r="H71" s="1"/>
  <c r="D70"/>
  <c r="E70" s="1"/>
  <c r="H70" s="1"/>
  <c r="D62"/>
  <c r="E62" s="1"/>
  <c r="H62" s="1"/>
  <c r="D61"/>
  <c r="E61" s="1"/>
  <c r="H61" s="1"/>
  <c r="D60"/>
  <c r="E60" s="1"/>
  <c r="H60" s="1"/>
  <c r="D59"/>
  <c r="E59" s="1"/>
  <c r="H59" s="1"/>
  <c r="D58"/>
  <c r="E58" s="1"/>
  <c r="H58" s="1"/>
  <c r="D57"/>
  <c r="E57" s="1"/>
  <c r="H57" s="1"/>
  <c r="D56"/>
  <c r="E56" s="1"/>
  <c r="H56" s="1"/>
  <c r="D55"/>
  <c r="E55" s="1"/>
  <c r="H55" s="1"/>
  <c r="D54"/>
  <c r="E54" s="1"/>
  <c r="H54" s="1"/>
  <c r="D53"/>
  <c r="E53" s="1"/>
  <c r="H53" s="1"/>
  <c r="D52"/>
  <c r="E52" s="1"/>
  <c r="H52" s="1"/>
  <c r="D51"/>
  <c r="E51" s="1"/>
  <c r="H51" s="1"/>
  <c r="G42"/>
  <c r="D42"/>
  <c r="E42" s="1"/>
  <c r="G41"/>
  <c r="D41"/>
  <c r="E41" s="1"/>
  <c r="G40"/>
  <c r="D40"/>
  <c r="E40" s="1"/>
  <c r="G39"/>
  <c r="D39"/>
  <c r="E39" s="1"/>
  <c r="G38"/>
  <c r="D38"/>
  <c r="E38" s="1"/>
  <c r="G37"/>
  <c r="D37"/>
  <c r="E37" s="1"/>
  <c r="G36"/>
  <c r="D36"/>
  <c r="E36" s="1"/>
  <c r="G35"/>
  <c r="D35"/>
  <c r="E35" s="1"/>
  <c r="G34"/>
  <c r="D34"/>
  <c r="E34" s="1"/>
  <c r="G33"/>
  <c r="D33"/>
  <c r="E33" s="1"/>
  <c r="G32"/>
  <c r="D32"/>
  <c r="E32" s="1"/>
  <c r="G31"/>
  <c r="D31"/>
  <c r="E31" s="1"/>
  <c r="G30"/>
  <c r="D30"/>
  <c r="E30" s="1"/>
  <c r="G29"/>
  <c r="D29"/>
  <c r="E29" s="1"/>
  <c r="D28"/>
  <c r="E28" s="1"/>
  <c r="H31" l="1"/>
  <c r="H34"/>
  <c r="K17" i="8"/>
  <c r="L17" s="1"/>
  <c r="H35" i="7"/>
  <c r="H39"/>
  <c r="H42"/>
  <c r="H38"/>
  <c r="H30"/>
  <c r="H28"/>
  <c r="H32"/>
  <c r="H36"/>
  <c r="H40"/>
  <c r="H29"/>
  <c r="H33"/>
  <c r="H37"/>
  <c r="H41"/>
  <c r="H82"/>
  <c r="F98" s="1"/>
  <c r="H63"/>
  <c r="E98" s="1"/>
  <c r="E44"/>
  <c r="B20" s="1"/>
  <c r="F203" s="1"/>
  <c r="G203" s="1"/>
  <c r="I203" s="1"/>
  <c r="I204" s="1"/>
  <c r="I213" s="1"/>
  <c r="H43" l="1"/>
  <c r="F195"/>
  <c r="G195" s="1"/>
  <c r="I195" s="1"/>
  <c r="F194"/>
  <c r="G194" s="1"/>
  <c r="I194" s="1"/>
  <c r="F193"/>
  <c r="G193" s="1"/>
  <c r="I193" s="1"/>
  <c r="F192"/>
  <c r="G192" s="1"/>
  <c r="I192" s="1"/>
  <c r="F191"/>
  <c r="G191" s="1"/>
  <c r="I191" s="1"/>
  <c r="F190"/>
  <c r="G190" s="1"/>
  <c r="I190" s="1"/>
  <c r="F189"/>
  <c r="G189" s="1"/>
  <c r="I189" s="1"/>
  <c r="F147"/>
  <c r="G147" s="1"/>
  <c r="I147" s="1"/>
  <c r="F146"/>
  <c r="G146" s="1"/>
  <c r="I146" s="1"/>
  <c r="F145"/>
  <c r="G145" s="1"/>
  <c r="I145" s="1"/>
  <c r="F144"/>
  <c r="G144" s="1"/>
  <c r="I144" s="1"/>
  <c r="F143"/>
  <c r="G143" s="1"/>
  <c r="I143" s="1"/>
  <c r="F142"/>
  <c r="G142" s="1"/>
  <c r="I142" s="1"/>
  <c r="F141"/>
  <c r="G141" s="1"/>
  <c r="I141" s="1"/>
  <c r="F140"/>
  <c r="G140" s="1"/>
  <c r="I140" s="1"/>
  <c r="F159"/>
  <c r="G159" s="1"/>
  <c r="I159" s="1"/>
  <c r="F157"/>
  <c r="G157" s="1"/>
  <c r="I157" s="1"/>
  <c r="F156"/>
  <c r="G156" s="1"/>
  <c r="I156" s="1"/>
  <c r="F155"/>
  <c r="G155" s="1"/>
  <c r="I155" s="1"/>
  <c r="F113"/>
  <c r="G113" s="1"/>
  <c r="I113" s="1"/>
  <c r="F111"/>
  <c r="G111" s="1"/>
  <c r="I111" s="1"/>
  <c r="F109"/>
  <c r="G109" s="1"/>
  <c r="I109" s="1"/>
  <c r="F168"/>
  <c r="G168" s="1"/>
  <c r="I168" s="1"/>
  <c r="F114"/>
  <c r="G114" s="1"/>
  <c r="I114" s="1"/>
  <c r="F181"/>
  <c r="G181" s="1"/>
  <c r="I181" s="1"/>
  <c r="F180"/>
  <c r="G180" s="1"/>
  <c r="I180" s="1"/>
  <c r="F179"/>
  <c r="G179" s="1"/>
  <c r="I179" s="1"/>
  <c r="F178"/>
  <c r="G178" s="1"/>
  <c r="I178" s="1"/>
  <c r="F177"/>
  <c r="G177" s="1"/>
  <c r="I177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58"/>
  <c r="G158" s="1"/>
  <c r="I158" s="1"/>
  <c r="F112"/>
  <c r="G112" s="1"/>
  <c r="I112" s="1"/>
  <c r="F110"/>
  <c r="G110" s="1"/>
  <c r="I110" s="1"/>
  <c r="F108"/>
  <c r="G108" s="1"/>
  <c r="I108" s="1"/>
  <c r="F169"/>
  <c r="G169" s="1"/>
  <c r="I169" s="1"/>
  <c r="F167"/>
  <c r="G167" s="1"/>
  <c r="I167" s="1"/>
  <c r="D98" l="1"/>
  <c r="H98" s="1"/>
  <c r="I170"/>
  <c r="I160"/>
  <c r="I148"/>
  <c r="I196"/>
  <c r="I115"/>
  <c r="I133"/>
  <c r="I182"/>
  <c r="D222" l="1"/>
  <c r="D213"/>
  <c r="G222"/>
  <c r="G213"/>
  <c r="H222"/>
  <c r="H213"/>
  <c r="B222"/>
  <c r="B213"/>
  <c r="F222"/>
  <c r="F213"/>
  <c r="C222"/>
  <c r="C213"/>
  <c r="E222"/>
  <c r="E213"/>
  <c r="I222" l="1"/>
  <c r="C7" i="8" s="1"/>
  <c r="D7" s="1"/>
  <c r="D17" s="1"/>
  <c r="M17" s="1"/>
  <c r="I31" s="1"/>
  <c r="J213" i="7"/>
  <c r="F31" i="8" l="1"/>
  <c r="J31" s="1"/>
  <c r="J33" s="1"/>
  <c r="N6" i="11" s="1"/>
  <c r="E79" i="1" l="1"/>
  <c r="E28" l="1"/>
  <c r="H31" i="2"/>
  <c r="H28" i="1" l="1"/>
  <c r="D29"/>
  <c r="E29" s="1"/>
  <c r="H29" l="1"/>
  <c r="J17" i="2" l="1"/>
  <c r="E166" i="1" l="1"/>
  <c r="E165"/>
  <c r="E164"/>
  <c r="E163"/>
  <c r="E162"/>
  <c r="E161"/>
  <c r="E160"/>
  <c r="E148"/>
  <c r="E140"/>
  <c r="E139"/>
  <c r="E138"/>
  <c r="E130"/>
  <c r="E129"/>
  <c r="E128"/>
  <c r="E127"/>
  <c r="E126"/>
  <c r="E118"/>
  <c r="E117"/>
  <c r="E116"/>
  <c r="E115"/>
  <c r="E114"/>
  <c r="E113"/>
  <c r="E112"/>
  <c r="E111"/>
  <c r="E103"/>
  <c r="E102"/>
  <c r="E101"/>
  <c r="E100"/>
  <c r="E99"/>
  <c r="E98"/>
  <c r="E97"/>
  <c r="E96"/>
  <c r="E95"/>
  <c r="E94"/>
  <c r="E93"/>
  <c r="E84"/>
  <c r="D52"/>
  <c r="E52" s="1"/>
  <c r="D44"/>
  <c r="E44" s="1"/>
  <c r="H52" l="1"/>
  <c r="H53" s="1"/>
  <c r="F69" s="1"/>
  <c r="H44"/>
  <c r="H45" s="1"/>
  <c r="E69" s="1"/>
  <c r="E85"/>
  <c r="E83"/>
  <c r="E82"/>
  <c r="E81"/>
  <c r="E80"/>
  <c r="D35" l="1"/>
  <c r="E35" s="1"/>
  <c r="H35" s="1"/>
  <c r="D33"/>
  <c r="E33" s="1"/>
  <c r="H33" s="1"/>
  <c r="D30"/>
  <c r="E30" s="1"/>
  <c r="H30" l="1"/>
  <c r="H36" s="1"/>
  <c r="D69" s="1"/>
  <c r="H69" s="1"/>
  <c r="E37"/>
  <c r="B20" s="1"/>
  <c r="F116" l="1"/>
  <c r="G116" s="1"/>
  <c r="I116" s="1"/>
  <c r="F150"/>
  <c r="G150" s="1"/>
  <c r="I150" s="1"/>
  <c r="F149"/>
  <c r="G149" s="1"/>
  <c r="I149" s="1"/>
  <c r="F151"/>
  <c r="G151" s="1"/>
  <c r="I151" s="1"/>
  <c r="F152"/>
  <c r="G152" s="1"/>
  <c r="I152" s="1"/>
  <c r="F115"/>
  <c r="G115" s="1"/>
  <c r="I115" s="1"/>
  <c r="F98"/>
  <c r="G98" s="1"/>
  <c r="I98" s="1"/>
  <c r="F103"/>
  <c r="G103" s="1"/>
  <c r="I103" s="1"/>
  <c r="F93"/>
  <c r="G93" s="1"/>
  <c r="I93" s="1"/>
  <c r="F138"/>
  <c r="G138" s="1"/>
  <c r="I138" s="1"/>
  <c r="F114"/>
  <c r="G114" s="1"/>
  <c r="I114" s="1"/>
  <c r="F113"/>
  <c r="G113" s="1"/>
  <c r="I113" s="1"/>
  <c r="F117"/>
  <c r="G117" s="1"/>
  <c r="I117" s="1"/>
  <c r="F129"/>
  <c r="G129" s="1"/>
  <c r="I129" s="1"/>
  <c r="F111"/>
  <c r="G111" s="1"/>
  <c r="I111" s="1"/>
  <c r="F97"/>
  <c r="G97" s="1"/>
  <c r="I97" s="1"/>
  <c r="F166"/>
  <c r="G166" s="1"/>
  <c r="I166" s="1"/>
  <c r="F162"/>
  <c r="G162" s="1"/>
  <c r="I162" s="1"/>
  <c r="F85"/>
  <c r="G85" s="1"/>
  <c r="I85" s="1"/>
  <c r="F112"/>
  <c r="G112" s="1"/>
  <c r="I112" s="1"/>
  <c r="F81"/>
  <c r="G81" s="1"/>
  <c r="I81" s="1"/>
  <c r="F100"/>
  <c r="G100" s="1"/>
  <c r="I100" s="1"/>
  <c r="F165"/>
  <c r="G165" s="1"/>
  <c r="I165" s="1"/>
  <c r="F84"/>
  <c r="G84" s="1"/>
  <c r="I84" s="1"/>
  <c r="F94"/>
  <c r="G94" s="1"/>
  <c r="I94" s="1"/>
  <c r="F102"/>
  <c r="G102" s="1"/>
  <c r="I102" s="1"/>
  <c r="F95"/>
  <c r="G95" s="1"/>
  <c r="I95" s="1"/>
  <c r="F139"/>
  <c r="G139" s="1"/>
  <c r="I139" s="1"/>
  <c r="F96"/>
  <c r="G96" s="1"/>
  <c r="I96" s="1"/>
  <c r="F118"/>
  <c r="G118" s="1"/>
  <c r="I118" s="1"/>
  <c r="F80"/>
  <c r="G80" s="1"/>
  <c r="I80" s="1"/>
  <c r="F83"/>
  <c r="G83" s="1"/>
  <c r="I83" s="1"/>
  <c r="F99"/>
  <c r="G99" s="1"/>
  <c r="I99" s="1"/>
  <c r="F126"/>
  <c r="G126" s="1"/>
  <c r="I126" s="1"/>
  <c r="F127"/>
  <c r="G127" s="1"/>
  <c r="I127" s="1"/>
  <c r="F140"/>
  <c r="G140" s="1"/>
  <c r="I140" s="1"/>
  <c r="F148"/>
  <c r="G148" s="1"/>
  <c r="I148" s="1"/>
  <c r="F164"/>
  <c r="G164" s="1"/>
  <c r="I164" s="1"/>
  <c r="F163"/>
  <c r="G163" s="1"/>
  <c r="I163" s="1"/>
  <c r="F161"/>
  <c r="G161" s="1"/>
  <c r="I161" s="1"/>
  <c r="F82"/>
  <c r="G82" s="1"/>
  <c r="I82" s="1"/>
  <c r="F79"/>
  <c r="G79" s="1"/>
  <c r="I79" s="1"/>
  <c r="F128"/>
  <c r="G128" s="1"/>
  <c r="I128" s="1"/>
  <c r="F101"/>
  <c r="G101" s="1"/>
  <c r="I101" s="1"/>
  <c r="F160"/>
  <c r="G160" s="1"/>
  <c r="I160" s="1"/>
  <c r="F130"/>
  <c r="G130" s="1"/>
  <c r="I130" s="1"/>
  <c r="B7" i="2"/>
  <c r="E17"/>
  <c r="I86" i="1" l="1"/>
  <c r="B184" s="1"/>
  <c r="I141"/>
  <c r="F184" s="1"/>
  <c r="I119"/>
  <c r="D184" s="1"/>
  <c r="I131"/>
  <c r="E184" s="1"/>
  <c r="I167"/>
  <c r="I104"/>
  <c r="C184" s="1"/>
  <c r="G17" i="2" s="1"/>
  <c r="I153" i="1"/>
  <c r="G184" s="1"/>
  <c r="F17" i="2" l="1"/>
  <c r="K17" s="1"/>
  <c r="L17" s="1"/>
  <c r="J184" i="1"/>
  <c r="H184"/>
  <c r="C7" i="2" l="1"/>
  <c r="D7" s="1"/>
  <c r="D17" s="1"/>
  <c r="F31" s="1"/>
  <c r="M17" l="1"/>
  <c r="I31" s="1"/>
  <c r="J31" s="1"/>
  <c r="J33" s="1"/>
  <c r="N4" i="11" s="1"/>
  <c r="N16" s="1"/>
  <c r="N18" l="1"/>
  <c r="N22" l="1"/>
</calcChain>
</file>

<file path=xl/sharedStrings.xml><?xml version="1.0" encoding="utf-8"?>
<sst xmlns="http://schemas.openxmlformats.org/spreadsheetml/2006/main" count="647" uniqueCount="189">
  <si>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</si>
  <si>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</si>
  <si>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</si>
  <si>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</si>
  <si>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</si>
  <si>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</si>
  <si>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</si>
  <si>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</si>
  <si>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</si>
  <si>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</si>
  <si>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</si>
  <si>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</si>
  <si>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</si>
  <si>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</si>
  <si>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</si>
  <si>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</si>
  <si>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</si>
  <si>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</si>
  <si>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</si>
  <si>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</si>
  <si>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</si>
  <si>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</si>
  <si>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</si>
  <si>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</si>
  <si>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</si>
  <si>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</si>
  <si>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</si>
  <si>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</si>
  <si>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</si>
  <si>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</si>
  <si>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</si>
  <si>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</si>
  <si>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</si>
  <si>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</si>
  <si>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</si>
  <si>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</si>
  <si>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</si>
  <si>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</si>
  <si>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</si>
  <si>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</si>
  <si>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</si>
  <si>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</si>
  <si>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</si>
  <si>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</si>
  <si>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</si>
  <si>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</si>
  <si>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</si>
  <si>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</si>
  <si>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</si>
  <si>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Горячее водоснабжение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</si>
  <si>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</si>
  <si>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</si>
  <si>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</si>
  <si>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</si>
  <si>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</si>
  <si>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Других видов коммунальных услуг</t>
  </si>
  <si>
    <t>…</t>
  </si>
  <si>
    <t>Проведение текущего ремонта</t>
  </si>
  <si>
    <t xml:space="preserve"> 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</si>
  <si>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</si>
  <si>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</si>
  <si>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лифтов</t>
  </si>
  <si>
    <t>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</t>
  </si>
  <si>
    <t>Техническое обслуживание и регламентно-профилактический ремонт водонапорной насосной станции пожаротушения</t>
  </si>
  <si>
    <t>Техническое обслуживание и регламентно-профилактический ремонт отопительной системы, в том числе на подготовку отопительной системы к зимнему сезону, индивидуального теплового пункта</t>
  </si>
  <si>
    <t>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</t>
  </si>
  <si>
    <t>Другие виды работ/услуг по содержанию объектов недвижимого имущества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</si>
  <si>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</si>
  <si>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</si>
  <si>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Техническое обслуживание и регламентно-профилактический ремонт дизельных генераторных установок</t>
  </si>
  <si>
    <t xml:space="preserve"> Техническое обслуживание и регламентно-профилактический ремонт системы газового пожаротушения и систем пожарной сигнализации</t>
  </si>
  <si>
    <t>Техническое обслуживание и регламентно-профилактический ремонт систем кондиционирования и вентиляции</t>
  </si>
  <si>
    <t>Техническое обслуживание и регламентно-профилактический ремонт систем контроля и управления доступом</t>
  </si>
  <si>
    <t>Техническое обслуживание и регламентно-профилактический ремонт систем автоматического диспетчерского управления;</t>
  </si>
  <si>
    <t>Техническое обслуживание и регламентно-профилактический ремонт систем видеонаблюдения</t>
  </si>
  <si>
    <t>Другие виды работ/услуг по содержанию объектов особо ценного движимого имущества</t>
  </si>
  <si>
    <t>2.4. Затраты на приобретение услуг связи для государственной услуги</t>
  </si>
  <si>
    <t>2.4. Услуги связи</t>
  </si>
  <si>
    <t>Сотовая связь</t>
  </si>
  <si>
    <t xml:space="preserve">Подключение к информационно-телекоммуникационной сети "Интернет" для планшетного компьютера
</t>
  </si>
  <si>
    <t>Подключение к информационно-телекоммуникационной сети "Интернет" для стационарного компьютера</t>
  </si>
  <si>
    <t>Иные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</si>
  <si>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</si>
  <si>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</si>
  <si>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</si>
  <si>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</si>
  <si>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</si>
  <si>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</si>
  <si>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Найм транспортных средств</t>
  </si>
  <si>
    <t>Иные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</si>
  <si>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</si>
  <si>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</si>
  <si>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</si>
  <si>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</si>
  <si>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</si>
  <si>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</si>
  <si>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</si>
  <si>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</si>
  <si>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</si>
  <si>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</si>
  <si>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Утилизация</t>
  </si>
  <si>
    <t>Юридические услуги</t>
  </si>
  <si>
    <t>Обслуживание баз данных бугалтерии</t>
  </si>
  <si>
    <t>Бумага</t>
  </si>
  <si>
    <t xml:space="preserve">Канцтовары </t>
  </si>
  <si>
    <t>Хоз.товары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</si>
  <si>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</si>
  <si>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</si>
  <si>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</si>
  <si>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</si>
  <si>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</si>
  <si>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</si>
  <si>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</si>
  <si>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</si>
  <si>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</si>
  <si>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</si>
  <si>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</si>
  <si>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</si>
  <si>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</si>
  <si>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</si>
  <si>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</si>
  <si>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</si>
  <si>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</si>
  <si>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</si>
  <si>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</si>
  <si>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</si>
  <si>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</si>
  <si>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</si>
  <si>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</si>
  <si>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</si>
  <si>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</si>
  <si>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</si>
  <si>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</si>
  <si>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</si>
  <si>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</si>
  <si>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</si>
  <si>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</si>
  <si>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</si>
  <si>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</si>
  <si>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</si>
  <si>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</si>
  <si>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Фонд оплаты труда</t>
  </si>
  <si>
    <t>На стационаре, на выезде, на гастролях</t>
  </si>
  <si>
    <t>Показ (организация показа) концертов и концертных программ</t>
  </si>
  <si>
    <t>-</t>
  </si>
  <si>
    <t>Гкал</t>
  </si>
  <si>
    <t>Показ кинофильмов</t>
  </si>
  <si>
    <t>Т.В. Курдова</t>
  </si>
  <si>
    <t xml:space="preserve">Итоговый расчет </t>
  </si>
  <si>
    <t xml:space="preserve">1. Показ (организация показа) концертов и концертных программ </t>
  </si>
  <si>
    <t>ИТОГО:</t>
  </si>
  <si>
    <t>Коэффициент выравнивания:</t>
  </si>
  <si>
    <t>Субсидия на финансовое обеспечение выполнения государственного задания:</t>
  </si>
  <si>
    <t>Расчет нормативных затрат ГАУК ПО "Пензаконцерт"</t>
  </si>
  <si>
    <t>дефицит</t>
  </si>
  <si>
    <t>Министр                                         культуры и туризма                   Пензенской области</t>
  </si>
  <si>
    <t xml:space="preserve">1. Зарплата Показ (организация показа) концертов и концертных программ </t>
  </si>
  <si>
    <t>Основной персонал</t>
  </si>
  <si>
    <t>Административный персонал</t>
  </si>
  <si>
    <t>Всего: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</si>
  <si>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</si>
  <si>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Основной персонал -11 ед.</t>
  </si>
  <si>
    <r>
      <t>«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 xml:space="preserve">                       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 xml:space="preserve">     </t>
    </r>
    <r>
      <rPr>
        <sz val="12"/>
        <color theme="1"/>
        <rFont val="Times New Roman"/>
        <family val="1"/>
        <charset val="204"/>
      </rPr>
      <t xml:space="preserve"> года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</si>
  <si>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</si>
  <si>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Зав. билетными кассами - 1</t>
  </si>
  <si>
    <t>Кассир (билетный)-1</t>
  </si>
  <si>
    <t>Отдел по обслуживанию зрителей-2</t>
  </si>
  <si>
    <t>Отдел технического обеспечения сцены-9</t>
  </si>
  <si>
    <t>Заведующий костюмерной -1</t>
  </si>
  <si>
    <t>Главный режиссер - 1</t>
  </si>
  <si>
    <t>Показ кинофильмов (на закрытой и открытой площадке)</t>
  </si>
  <si>
    <t>11 ед. персонала * 1970 рабочих часов в год</t>
  </si>
  <si>
    <t xml:space="preserve">2. Показ кинофильмов на закрытой и открытой площадке </t>
  </si>
  <si>
    <t>3. Затраты на уплату налогов, в качестве объекта налогообложения по которым признается имущество учреждения</t>
  </si>
  <si>
    <t>4. Затраты на содержание имущества учреждения, не используемого для оказания государственных услуг (выполнения работ) и для общехозяйственных нужд</t>
  </si>
  <si>
    <t>4.1. Электроэнергия (10%)</t>
  </si>
  <si>
    <t>4.2. Теплоэнергия (50%)</t>
  </si>
  <si>
    <t xml:space="preserve">2. Зарплата Показ кинофильмов на закрытой площадке </t>
  </si>
  <si>
    <t>Прочий персонал - 74 ед.</t>
  </si>
  <si>
    <t>Прочий персонал - 4 ед.</t>
  </si>
  <si>
    <t>Агент по реализации билетов - 1</t>
  </si>
  <si>
    <t>Артистический персонал - 175 ед.</t>
  </si>
  <si>
    <t>На закрытой и открытой площадке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</si>
  <si>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</si>
  <si>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</si>
  <si>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</si>
  <si>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</si>
  <si>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</si>
  <si>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191 штат.ед. * 1970 рабочих часов в году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</si>
</sst>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5" xfId="0" applyFont="1" applyFill="1" applyBorder="1"/>
    <xf numFmtId="0" fontId="7" fillId="0" borderId="28" xfId="0" applyFont="1" applyFill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5" xfId="0" applyFont="1" applyBorder="1" applyAlignment="1">
      <alignment wrapText="1"/>
    </xf>
    <xf numFmtId="0" fontId="7" fillId="0" borderId="28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4" fontId="7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45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7" xfId="0" applyNumberFormat="1" applyFont="1" applyBorder="1" applyAlignment="1">
      <alignment vertical="top" wrapText="1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/>
    </xf>
    <xf numFmtId="4" fontId="2" fillId="0" borderId="45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6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168" fontId="1" fillId="0" borderId="37" xfId="0" applyNumberFormat="1" applyFont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/>
    </xf>
    <xf numFmtId="166" fontId="3" fillId="0" borderId="1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0" fillId="0" borderId="0" xfId="0" applyNumberFormat="1" applyFont="1"/>
    <xf numFmtId="4" fontId="11" fillId="0" borderId="0" xfId="0" applyNumberFormat="1" applyFont="1"/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9" fontId="12" fillId="0" borderId="0" xfId="0" applyNumberFormat="1" applyFont="1"/>
    <xf numFmtId="0" fontId="7" fillId="0" borderId="4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2" fillId="0" borderId="46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2.emf"/><Relationship Id="rId2" Type="http://schemas.openxmlformats.org/officeDocument/2006/relationships/image" Target="../media/image4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image" Target="../media/image12.emf"/><Relationship Id="rId18" Type="http://schemas.openxmlformats.org/officeDocument/2006/relationships/image" Target="../media/image17.wmf"/><Relationship Id="rId3" Type="http://schemas.openxmlformats.org/officeDocument/2006/relationships/image" Target="../media/image21.emf"/><Relationship Id="rId21" Type="http://schemas.openxmlformats.org/officeDocument/2006/relationships/image" Target="../media/image20.emf"/><Relationship Id="rId7" Type="http://schemas.openxmlformats.org/officeDocument/2006/relationships/image" Target="../media/image6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20" Type="http://schemas.openxmlformats.org/officeDocument/2006/relationships/image" Target="../media/image19.wmf"/><Relationship Id="rId1" Type="http://schemas.openxmlformats.org/officeDocument/2006/relationships/image" Target="../media/image1.emf"/><Relationship Id="rId6" Type="http://schemas.openxmlformats.org/officeDocument/2006/relationships/image" Target="../media/image5.wmf"/><Relationship Id="rId11" Type="http://schemas.openxmlformats.org/officeDocument/2006/relationships/image" Target="../media/image10.wmf"/><Relationship Id="rId5" Type="http://schemas.openxmlformats.org/officeDocument/2006/relationships/image" Target="../media/image4.wmf"/><Relationship Id="rId15" Type="http://schemas.openxmlformats.org/officeDocument/2006/relationships/image" Target="../media/image14.emf"/><Relationship Id="rId10" Type="http://schemas.openxmlformats.org/officeDocument/2006/relationships/image" Target="../media/image9.wmf"/><Relationship Id="rId19" Type="http://schemas.openxmlformats.org/officeDocument/2006/relationships/image" Target="../media/image18.emf"/><Relationship Id="rId4" Type="http://schemas.openxmlformats.org/officeDocument/2006/relationships/image" Target="../media/image3.emf"/><Relationship Id="rId9" Type="http://schemas.openxmlformats.org/officeDocument/2006/relationships/image" Target="../media/image8.wmf"/><Relationship Id="rId14" Type="http://schemas.openxmlformats.org/officeDocument/2006/relationships/image" Target="../media/image1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2.emf"/><Relationship Id="rId2" Type="http://schemas.openxmlformats.org/officeDocument/2006/relationships/image" Target="../media/image4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mametovRenat\&#1052;&#1086;&#1080;%20&#1076;&#1086;&#1082;&#1091;&#1084;&#1077;&#1085;&#1090;&#1099;\&#1053;&#1086;&#1088;&#1084;&#1072;&#1090;&#1080;&#1074;%20&#1079;&#1072;&#1090;&#1088;&#1072;&#1090;%20(&#1082;&#1080;&#1085;&#1086;%20&#1079;&#1072;&#1082;&#1088;.)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6">
          <cell r="B16">
            <v>16025.7</v>
          </cell>
        </row>
        <row r="89">
          <cell r="D89">
            <v>300.30479669787235</v>
          </cell>
        </row>
        <row r="195">
          <cell r="B195">
            <v>35.237307610414376</v>
          </cell>
          <cell r="C195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9.bin"/><Relationship Id="rId34" Type="http://schemas.openxmlformats.org/officeDocument/2006/relationships/oleObject" Target="../embeddings/oleObject32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33" Type="http://schemas.openxmlformats.org/officeDocument/2006/relationships/oleObject" Target="../embeddings/oleObject31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3" Type="http://schemas.openxmlformats.org/officeDocument/2006/relationships/oleObject" Target="../embeddings/oleObject35.bin"/><Relationship Id="rId7" Type="http://schemas.openxmlformats.org/officeDocument/2006/relationships/oleObject" Target="../embeddings/oleObject39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8.bin"/><Relationship Id="rId5" Type="http://schemas.openxmlformats.org/officeDocument/2006/relationships/oleObject" Target="../embeddings/oleObject37.bin"/><Relationship Id="rId10" Type="http://schemas.openxmlformats.org/officeDocument/2006/relationships/oleObject" Target="../embeddings/oleObject42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3.bin"/><Relationship Id="rId18" Type="http://schemas.openxmlformats.org/officeDocument/2006/relationships/oleObject" Target="../embeddings/oleObject58.bin"/><Relationship Id="rId26" Type="http://schemas.openxmlformats.org/officeDocument/2006/relationships/oleObject" Target="../embeddings/oleObject66.bin"/><Relationship Id="rId39" Type="http://schemas.openxmlformats.org/officeDocument/2006/relationships/oleObject" Target="../embeddings/oleObject79.bin"/><Relationship Id="rId3" Type="http://schemas.openxmlformats.org/officeDocument/2006/relationships/oleObject" Target="../embeddings/oleObject43.bin"/><Relationship Id="rId21" Type="http://schemas.openxmlformats.org/officeDocument/2006/relationships/oleObject" Target="../embeddings/oleObject61.bin"/><Relationship Id="rId34" Type="http://schemas.openxmlformats.org/officeDocument/2006/relationships/oleObject" Target="../embeddings/oleObject74.bin"/><Relationship Id="rId42" Type="http://schemas.openxmlformats.org/officeDocument/2006/relationships/oleObject" Target="../embeddings/oleObject82.bin"/><Relationship Id="rId47" Type="http://schemas.openxmlformats.org/officeDocument/2006/relationships/oleObject" Target="../embeddings/oleObject87.bin"/><Relationship Id="rId50" Type="http://schemas.openxmlformats.org/officeDocument/2006/relationships/oleObject" Target="../embeddings/oleObject90.bin"/><Relationship Id="rId7" Type="http://schemas.openxmlformats.org/officeDocument/2006/relationships/oleObject" Target="../embeddings/oleObject47.bin"/><Relationship Id="rId12" Type="http://schemas.openxmlformats.org/officeDocument/2006/relationships/oleObject" Target="../embeddings/oleObject52.bin"/><Relationship Id="rId17" Type="http://schemas.openxmlformats.org/officeDocument/2006/relationships/oleObject" Target="../embeddings/oleObject57.bin"/><Relationship Id="rId25" Type="http://schemas.openxmlformats.org/officeDocument/2006/relationships/oleObject" Target="../embeddings/oleObject65.bin"/><Relationship Id="rId33" Type="http://schemas.openxmlformats.org/officeDocument/2006/relationships/oleObject" Target="../embeddings/oleObject73.bin"/><Relationship Id="rId38" Type="http://schemas.openxmlformats.org/officeDocument/2006/relationships/oleObject" Target="../embeddings/oleObject78.bin"/><Relationship Id="rId46" Type="http://schemas.openxmlformats.org/officeDocument/2006/relationships/oleObject" Target="../embeddings/oleObject86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56.bin"/><Relationship Id="rId20" Type="http://schemas.openxmlformats.org/officeDocument/2006/relationships/oleObject" Target="../embeddings/oleObject60.bin"/><Relationship Id="rId29" Type="http://schemas.openxmlformats.org/officeDocument/2006/relationships/oleObject" Target="../embeddings/oleObject69.bin"/><Relationship Id="rId41" Type="http://schemas.openxmlformats.org/officeDocument/2006/relationships/oleObject" Target="../embeddings/oleObject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6.bin"/><Relationship Id="rId11" Type="http://schemas.openxmlformats.org/officeDocument/2006/relationships/oleObject" Target="../embeddings/oleObject51.bin"/><Relationship Id="rId24" Type="http://schemas.openxmlformats.org/officeDocument/2006/relationships/oleObject" Target="../embeddings/oleObject64.bin"/><Relationship Id="rId32" Type="http://schemas.openxmlformats.org/officeDocument/2006/relationships/oleObject" Target="../embeddings/oleObject72.bin"/><Relationship Id="rId37" Type="http://schemas.openxmlformats.org/officeDocument/2006/relationships/oleObject" Target="../embeddings/oleObject77.bin"/><Relationship Id="rId40" Type="http://schemas.openxmlformats.org/officeDocument/2006/relationships/oleObject" Target="../embeddings/oleObject80.bin"/><Relationship Id="rId45" Type="http://schemas.openxmlformats.org/officeDocument/2006/relationships/oleObject" Target="../embeddings/oleObject85.bin"/><Relationship Id="rId5" Type="http://schemas.openxmlformats.org/officeDocument/2006/relationships/oleObject" Target="../embeddings/oleObject45.bin"/><Relationship Id="rId15" Type="http://schemas.openxmlformats.org/officeDocument/2006/relationships/oleObject" Target="../embeddings/oleObject55.bin"/><Relationship Id="rId23" Type="http://schemas.openxmlformats.org/officeDocument/2006/relationships/oleObject" Target="../embeddings/oleObject63.bin"/><Relationship Id="rId28" Type="http://schemas.openxmlformats.org/officeDocument/2006/relationships/oleObject" Target="../embeddings/oleObject68.bin"/><Relationship Id="rId36" Type="http://schemas.openxmlformats.org/officeDocument/2006/relationships/oleObject" Target="../embeddings/oleObject76.bin"/><Relationship Id="rId49" Type="http://schemas.openxmlformats.org/officeDocument/2006/relationships/oleObject" Target="../embeddings/oleObject89.bin"/><Relationship Id="rId10" Type="http://schemas.openxmlformats.org/officeDocument/2006/relationships/oleObject" Target="../embeddings/oleObject50.bin"/><Relationship Id="rId19" Type="http://schemas.openxmlformats.org/officeDocument/2006/relationships/oleObject" Target="../embeddings/oleObject59.bin"/><Relationship Id="rId31" Type="http://schemas.openxmlformats.org/officeDocument/2006/relationships/oleObject" Target="../embeddings/oleObject71.bin"/><Relationship Id="rId44" Type="http://schemas.openxmlformats.org/officeDocument/2006/relationships/oleObject" Target="../embeddings/oleObject84.bin"/><Relationship Id="rId4" Type="http://schemas.openxmlformats.org/officeDocument/2006/relationships/oleObject" Target="../embeddings/oleObject44.bin"/><Relationship Id="rId9" Type="http://schemas.openxmlformats.org/officeDocument/2006/relationships/oleObject" Target="../embeddings/oleObject49.bin"/><Relationship Id="rId14" Type="http://schemas.openxmlformats.org/officeDocument/2006/relationships/oleObject" Target="../embeddings/oleObject54.bin"/><Relationship Id="rId22" Type="http://schemas.openxmlformats.org/officeDocument/2006/relationships/oleObject" Target="../embeddings/oleObject62.bin"/><Relationship Id="rId27" Type="http://schemas.openxmlformats.org/officeDocument/2006/relationships/oleObject" Target="../embeddings/oleObject67.bin"/><Relationship Id="rId30" Type="http://schemas.openxmlformats.org/officeDocument/2006/relationships/oleObject" Target="../embeddings/oleObject70.bin"/><Relationship Id="rId35" Type="http://schemas.openxmlformats.org/officeDocument/2006/relationships/oleObject" Target="../embeddings/oleObject75.bin"/><Relationship Id="rId43" Type="http://schemas.openxmlformats.org/officeDocument/2006/relationships/oleObject" Target="../embeddings/oleObject83.bin"/><Relationship Id="rId48" Type="http://schemas.openxmlformats.org/officeDocument/2006/relationships/oleObject" Target="../embeddings/oleObject88.bin"/><Relationship Id="rId8" Type="http://schemas.openxmlformats.org/officeDocument/2006/relationships/oleObject" Target="../embeddings/oleObject4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6.bin"/><Relationship Id="rId3" Type="http://schemas.openxmlformats.org/officeDocument/2006/relationships/oleObject" Target="../embeddings/oleObject91.bin"/><Relationship Id="rId7" Type="http://schemas.openxmlformats.org/officeDocument/2006/relationships/oleObject" Target="../embeddings/oleObject9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94.bin"/><Relationship Id="rId5" Type="http://schemas.openxmlformats.org/officeDocument/2006/relationships/oleObject" Target="../embeddings/oleObject93.bin"/><Relationship Id="rId10" Type="http://schemas.openxmlformats.org/officeDocument/2006/relationships/oleObject" Target="../embeddings/oleObject98.bin"/><Relationship Id="rId4" Type="http://schemas.openxmlformats.org/officeDocument/2006/relationships/oleObject" Target="../embeddings/oleObject92.bin"/><Relationship Id="rId9" Type="http://schemas.openxmlformats.org/officeDocument/2006/relationships/oleObject" Target="../embeddings/oleObject9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84"/>
  <sheetViews>
    <sheetView tabSelected="1" view="pageBreakPreview" topLeftCell="A148" zoomScale="80" zoomScaleSheetLayoutView="80" workbookViewId="0">
      <selection activeCell="M180" sqref="M18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9.140625" style="1"/>
    <col min="12" max="12" width="17" style="1" customWidth="1"/>
    <col min="13" max="13" width="15.42578125" style="1" customWidth="1"/>
    <col min="14" max="14" width="14.28515625" style="1" bestFit="1" customWidth="1"/>
    <col min="15" max="15" width="14.85546875" style="1" customWidth="1"/>
    <col min="16" max="16384" width="9.140625" style="1"/>
  </cols>
  <sheetData>
    <row r="1" spans="1:15" s="159" customFormat="1" ht="47.25">
      <c r="I1" s="159" t="s">
        <v>155</v>
      </c>
    </row>
    <row r="2" spans="1:15" s="159" customFormat="1"/>
    <row r="3" spans="1:15" s="159" customFormat="1">
      <c r="I3" s="158"/>
      <c r="J3" s="159" t="s">
        <v>147</v>
      </c>
    </row>
    <row r="4" spans="1:15" s="159" customFormat="1"/>
    <row r="5" spans="1:15" s="159" customFormat="1" ht="31.5">
      <c r="I5" s="159" t="s">
        <v>162</v>
      </c>
    </row>
    <row r="7" spans="1:15" s="159" customFormat="1"/>
    <row r="8" spans="1:15">
      <c r="A8" s="249" t="s">
        <v>153</v>
      </c>
      <c r="B8" s="249"/>
      <c r="C8" s="249"/>
      <c r="D8" s="249"/>
      <c r="E8" s="249"/>
      <c r="F8" s="249"/>
      <c r="G8" s="249"/>
      <c r="H8" s="249"/>
      <c r="I8" s="249"/>
      <c r="J8" s="2"/>
      <c r="K8" s="2"/>
      <c r="L8" s="2"/>
    </row>
    <row r="9" spans="1:15">
      <c r="A9" s="251" t="s">
        <v>143</v>
      </c>
      <c r="B9" s="251"/>
      <c r="C9" s="251"/>
      <c r="D9" s="251"/>
      <c r="E9" s="251"/>
      <c r="F9" s="251"/>
      <c r="G9" s="251"/>
      <c r="H9" s="251"/>
      <c r="I9" s="251"/>
      <c r="J9" s="4"/>
      <c r="K9" s="4"/>
      <c r="L9" s="4"/>
    </row>
    <row r="10" spans="1:15">
      <c r="A10" s="250" t="s">
        <v>0</v>
      </c>
      <c r="B10" s="250"/>
      <c r="C10" s="250"/>
      <c r="D10" s="250"/>
      <c r="E10" s="250"/>
      <c r="F10" s="250"/>
      <c r="G10" s="250"/>
      <c r="H10" s="250"/>
      <c r="I10" s="250"/>
      <c r="J10" s="3"/>
      <c r="K10" s="3"/>
      <c r="L10" s="3"/>
    </row>
    <row r="12" spans="1:15">
      <c r="A12" s="226" t="s">
        <v>15</v>
      </c>
      <c r="B12" s="226"/>
      <c r="C12" s="226"/>
      <c r="D12" s="226"/>
      <c r="E12" s="226"/>
      <c r="F12" s="226"/>
      <c r="G12" s="226"/>
      <c r="H12" s="226"/>
      <c r="I12" s="226"/>
    </row>
    <row r="14" spans="1:15">
      <c r="A14" s="231" t="s">
        <v>16</v>
      </c>
      <c r="B14" s="231"/>
      <c r="C14" s="231"/>
      <c r="D14" s="231"/>
      <c r="E14" s="231"/>
      <c r="F14" s="231"/>
      <c r="G14" s="231"/>
      <c r="H14" s="231"/>
      <c r="I14" s="231"/>
    </row>
    <row r="16" spans="1:15">
      <c r="B16" s="45">
        <v>215200</v>
      </c>
      <c r="C16" s="237" t="s">
        <v>17</v>
      </c>
      <c r="D16" s="237"/>
      <c r="E16" s="237"/>
      <c r="F16" s="237"/>
      <c r="G16" s="237"/>
      <c r="H16" s="237"/>
      <c r="I16" s="237"/>
      <c r="O16" s="142"/>
    </row>
    <row r="17" spans="1:15" ht="32.25" customHeight="1">
      <c r="B17" s="46">
        <v>27056</v>
      </c>
      <c r="C17" s="237" t="s">
        <v>163</v>
      </c>
      <c r="D17" s="237"/>
      <c r="E17" s="237"/>
      <c r="F17" s="237"/>
      <c r="G17" s="237"/>
      <c r="H17" s="237"/>
      <c r="I17" s="237"/>
    </row>
    <row r="18" spans="1:15" ht="32.25" customHeight="1">
      <c r="B18" s="46">
        <v>27056</v>
      </c>
      <c r="C18" s="237" t="s">
        <v>133</v>
      </c>
      <c r="D18" s="237"/>
      <c r="E18" s="237"/>
      <c r="F18" s="237"/>
      <c r="G18" s="237"/>
      <c r="H18" s="237"/>
      <c r="I18" s="237"/>
    </row>
    <row r="19" spans="1:15" ht="25.5" customHeight="1">
      <c r="B19" s="177">
        <f>SUM(C28:C35)</f>
        <v>376270</v>
      </c>
      <c r="C19" s="236" t="s">
        <v>188</v>
      </c>
      <c r="D19" s="236"/>
      <c r="E19" s="236"/>
      <c r="F19" s="236"/>
      <c r="G19" s="236"/>
      <c r="H19" s="236"/>
      <c r="I19" s="236"/>
      <c r="O19" s="142"/>
    </row>
    <row r="20" spans="1:15" ht="31.5" customHeight="1">
      <c r="B20" s="129">
        <f>E37</f>
        <v>1.7484665427509292</v>
      </c>
      <c r="C20" s="237" t="s">
        <v>140</v>
      </c>
      <c r="D20" s="237"/>
      <c r="E20" s="237"/>
      <c r="F20" s="237"/>
      <c r="G20" s="237"/>
      <c r="H20" s="237"/>
      <c r="I20" s="237"/>
    </row>
    <row r="21" spans="1:15">
      <c r="B21" s="9"/>
      <c r="C21" s="5"/>
      <c r="D21" s="5"/>
      <c r="E21" s="5"/>
      <c r="F21" s="5"/>
      <c r="G21" s="5"/>
      <c r="H21" s="5"/>
      <c r="I21" s="5"/>
    </row>
    <row r="22" spans="1:15">
      <c r="A22" s="226" t="s">
        <v>31</v>
      </c>
      <c r="B22" s="226"/>
      <c r="C22" s="226"/>
      <c r="D22" s="226"/>
      <c r="E22" s="226"/>
      <c r="F22" s="226"/>
      <c r="G22" s="226"/>
      <c r="H22" s="226"/>
      <c r="I22" s="226"/>
    </row>
    <row r="23" spans="1:15">
      <c r="A23" s="238" t="s">
        <v>18</v>
      </c>
      <c r="B23" s="238"/>
      <c r="C23" s="238"/>
      <c r="D23" s="238"/>
      <c r="E23" s="238"/>
      <c r="F23" s="238"/>
      <c r="G23" s="238"/>
      <c r="H23" s="238"/>
      <c r="I23" s="238"/>
    </row>
    <row r="24" spans="1:15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5" ht="79.5" thickBot="1">
      <c r="A25" s="12" t="s">
        <v>1</v>
      </c>
      <c r="B25" s="19" t="s">
        <v>2</v>
      </c>
      <c r="C25" s="13" t="s">
        <v>3</v>
      </c>
      <c r="D25" s="13" t="s">
        <v>4</v>
      </c>
      <c r="E25" s="239" t="s">
        <v>5</v>
      </c>
      <c r="F25" s="239"/>
      <c r="G25" s="13" t="s">
        <v>6</v>
      </c>
      <c r="H25" s="13" t="s">
        <v>7</v>
      </c>
      <c r="I25" s="15" t="s">
        <v>8</v>
      </c>
    </row>
    <row r="26" spans="1:15" ht="16.5" thickBot="1">
      <c r="A26" s="16">
        <v>1</v>
      </c>
      <c r="B26" s="17">
        <v>2</v>
      </c>
      <c r="C26" s="17">
        <v>3</v>
      </c>
      <c r="D26" s="17">
        <v>4</v>
      </c>
      <c r="E26" s="240" t="s">
        <v>20</v>
      </c>
      <c r="F26" s="240"/>
      <c r="G26" s="17">
        <v>6</v>
      </c>
      <c r="H26" s="17" t="s">
        <v>9</v>
      </c>
      <c r="I26" s="18">
        <v>8</v>
      </c>
    </row>
    <row r="27" spans="1:15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5">
      <c r="A28" s="29">
        <v>1</v>
      </c>
      <c r="B28" s="182" t="s">
        <v>181</v>
      </c>
      <c r="C28" s="186">
        <v>344750</v>
      </c>
      <c r="D28" s="32">
        <f>B16</f>
        <v>215200</v>
      </c>
      <c r="E28" s="247">
        <f>C28/D28</f>
        <v>1.6019981412639406</v>
      </c>
      <c r="F28" s="248"/>
      <c r="G28" s="21">
        <f>B17*12*1.302/1970</f>
        <v>214.58017461928935</v>
      </c>
      <c r="H28" s="21">
        <f>E28*G28</f>
        <v>343.75704089219334</v>
      </c>
      <c r="I28" s="244" t="s">
        <v>160</v>
      </c>
      <c r="K28" s="159">
        <f>C28/1973</f>
        <v>174.73390775468829</v>
      </c>
      <c r="L28" s="35">
        <f>C28*G28</f>
        <v>73976515.200000003</v>
      </c>
    </row>
    <row r="29" spans="1:15" ht="31.5">
      <c r="A29" s="29">
        <v>2</v>
      </c>
      <c r="B29" s="182" t="s">
        <v>166</v>
      </c>
      <c r="C29" s="186">
        <v>3940</v>
      </c>
      <c r="D29" s="32">
        <f>B16</f>
        <v>215200</v>
      </c>
      <c r="E29" s="247">
        <f t="shared" ref="E29" si="0">C29/D29</f>
        <v>1.8308550185873605E-2</v>
      </c>
      <c r="F29" s="248"/>
      <c r="G29" s="21">
        <f>B17*12*1.302/1970</f>
        <v>214.58017461928935</v>
      </c>
      <c r="H29" s="21">
        <f t="shared" ref="H29" si="1">E29*G29</f>
        <v>3.9286518959107806</v>
      </c>
      <c r="I29" s="244"/>
      <c r="K29" s="159">
        <f t="shared" ref="K29:K35" si="2">C29/1973</f>
        <v>1.9969589457678663</v>
      </c>
      <c r="L29" s="35">
        <f t="shared" ref="L29:L35" si="3">C29*G29</f>
        <v>845445.88800000004</v>
      </c>
    </row>
    <row r="30" spans="1:15" ht="31.5">
      <c r="A30" s="29">
        <v>3</v>
      </c>
      <c r="B30" s="182" t="s">
        <v>167</v>
      </c>
      <c r="C30" s="186">
        <v>17730</v>
      </c>
      <c r="D30" s="32">
        <f>B16</f>
        <v>215200</v>
      </c>
      <c r="E30" s="247">
        <f t="shared" ref="E30:E35" si="4">C30/D30</f>
        <v>8.2388475836431233E-2</v>
      </c>
      <c r="F30" s="248"/>
      <c r="G30" s="21">
        <f>B17*12*1.302/1970</f>
        <v>214.58017461928935</v>
      </c>
      <c r="H30" s="21">
        <f t="shared" ref="H30:H35" si="5">E30*G30</f>
        <v>17.678933531598513</v>
      </c>
      <c r="I30" s="244"/>
      <c r="K30" s="159">
        <f t="shared" si="2"/>
        <v>8.9863152559553985</v>
      </c>
      <c r="L30" s="35">
        <f t="shared" si="3"/>
        <v>3804506.4960000003</v>
      </c>
    </row>
    <row r="31" spans="1:15" s="159" customFormat="1">
      <c r="A31" s="29">
        <v>4</v>
      </c>
      <c r="B31" s="182" t="s">
        <v>169</v>
      </c>
      <c r="C31" s="186">
        <v>1970</v>
      </c>
      <c r="D31" s="32">
        <f>B16</f>
        <v>215200</v>
      </c>
      <c r="E31" s="247">
        <f t="shared" ref="E31:E32" si="6">C31/D31</f>
        <v>9.1542750929368023E-3</v>
      </c>
      <c r="F31" s="248"/>
      <c r="G31" s="21">
        <f>B16*12*1.302/1970</f>
        <v>1706.7435532994925</v>
      </c>
      <c r="H31" s="21">
        <f t="shared" ref="H31:H32" si="7">E31*G31</f>
        <v>15.624000000000001</v>
      </c>
      <c r="I31" s="244"/>
      <c r="K31" s="159">
        <f t="shared" ref="K31:K32" si="8">C31/1973</f>
        <v>0.99847947288393313</v>
      </c>
      <c r="L31" s="35">
        <f t="shared" ref="L31:L32" si="9">C31*G31</f>
        <v>3362284.8000000003</v>
      </c>
    </row>
    <row r="32" spans="1:15" s="159" customFormat="1">
      <c r="A32" s="29">
        <v>5</v>
      </c>
      <c r="B32" s="182" t="s">
        <v>168</v>
      </c>
      <c r="C32" s="186">
        <v>1970</v>
      </c>
      <c r="D32" s="32">
        <f>B16</f>
        <v>215200</v>
      </c>
      <c r="E32" s="247">
        <f t="shared" si="6"/>
        <v>9.1542750929368023E-3</v>
      </c>
      <c r="F32" s="248"/>
      <c r="G32" s="21">
        <f>B16*12*1.302/1970</f>
        <v>1706.7435532994925</v>
      </c>
      <c r="H32" s="21">
        <f t="shared" si="7"/>
        <v>15.624000000000001</v>
      </c>
      <c r="I32" s="244"/>
      <c r="K32" s="159">
        <f t="shared" si="8"/>
        <v>0.99847947288393313</v>
      </c>
      <c r="L32" s="35">
        <f t="shared" si="9"/>
        <v>3362284.8000000003</v>
      </c>
    </row>
    <row r="33" spans="1:14">
      <c r="A33" s="29">
        <v>6</v>
      </c>
      <c r="B33" s="182" t="s">
        <v>165</v>
      </c>
      <c r="C33" s="186">
        <v>1970</v>
      </c>
      <c r="D33" s="32">
        <f>B16</f>
        <v>215200</v>
      </c>
      <c r="E33" s="247">
        <f t="shared" si="4"/>
        <v>9.1542750929368023E-3</v>
      </c>
      <c r="F33" s="248"/>
      <c r="G33" s="21">
        <f>B17*12*1.302/1970</f>
        <v>214.58017461928935</v>
      </c>
      <c r="H33" s="21">
        <f t="shared" si="5"/>
        <v>1.9643259479553903</v>
      </c>
      <c r="I33" s="244"/>
      <c r="K33" s="159">
        <f t="shared" si="2"/>
        <v>0.99847947288393313</v>
      </c>
      <c r="L33" s="35">
        <f t="shared" si="3"/>
        <v>422722.94400000002</v>
      </c>
    </row>
    <row r="34" spans="1:14" s="159" customFormat="1">
      <c r="A34" s="29">
        <v>7</v>
      </c>
      <c r="B34" s="182" t="s">
        <v>164</v>
      </c>
      <c r="C34" s="186">
        <v>1970</v>
      </c>
      <c r="D34" s="32">
        <f>B16</f>
        <v>215200</v>
      </c>
      <c r="E34" s="247">
        <f t="shared" ref="E34" si="10">C34/D34</f>
        <v>9.1542750929368023E-3</v>
      </c>
      <c r="F34" s="248"/>
      <c r="G34" s="21">
        <f>B16*12*1.302/1970</f>
        <v>1706.7435532994925</v>
      </c>
      <c r="H34" s="21">
        <f t="shared" ref="H34" si="11">E34*G34</f>
        <v>15.624000000000001</v>
      </c>
      <c r="I34" s="244"/>
      <c r="K34" s="159">
        <f t="shared" ref="K34" si="12">C34/1973</f>
        <v>0.99847947288393313</v>
      </c>
      <c r="L34" s="35">
        <f t="shared" ref="L34" si="13">C34*G34</f>
        <v>3362284.8000000003</v>
      </c>
    </row>
    <row r="35" spans="1:14" ht="16.5" thickBot="1">
      <c r="A35" s="29">
        <v>8</v>
      </c>
      <c r="B35" s="182" t="s">
        <v>180</v>
      </c>
      <c r="C35" s="186">
        <v>1970</v>
      </c>
      <c r="D35" s="32">
        <f>B16</f>
        <v>215200</v>
      </c>
      <c r="E35" s="247">
        <f t="shared" si="4"/>
        <v>9.1542750929368023E-3</v>
      </c>
      <c r="F35" s="248"/>
      <c r="G35" s="21">
        <f>B17*12*1.302/1970</f>
        <v>214.58017461928935</v>
      </c>
      <c r="H35" s="21">
        <f t="shared" si="5"/>
        <v>1.9643259479553903</v>
      </c>
      <c r="I35" s="244"/>
      <c r="K35" s="159">
        <f t="shared" si="2"/>
        <v>0.99847947288393313</v>
      </c>
      <c r="L35" s="35">
        <f t="shared" si="3"/>
        <v>422722.94400000002</v>
      </c>
    </row>
    <row r="36" spans="1:14" ht="31.5" customHeight="1" thickBot="1">
      <c r="A36" s="223" t="s">
        <v>24</v>
      </c>
      <c r="B36" s="224"/>
      <c r="C36" s="224"/>
      <c r="D36" s="224"/>
      <c r="E36" s="224"/>
      <c r="F36" s="224"/>
      <c r="G36" s="34"/>
      <c r="H36" s="23">
        <f>SUM(H28:H35)</f>
        <v>416.16527821561345</v>
      </c>
      <c r="I36" s="244"/>
      <c r="K36" s="180">
        <f>SUM(K28:K35)</f>
        <v>190.70957932083118</v>
      </c>
      <c r="L36" s="181">
        <f>SUM(L28:L35)</f>
        <v>89558767.872000009</v>
      </c>
      <c r="N36" s="35"/>
    </row>
    <row r="37" spans="1:14" ht="36" customHeight="1" thickBot="1">
      <c r="A37" s="252" t="s">
        <v>21</v>
      </c>
      <c r="B37" s="253"/>
      <c r="C37" s="253"/>
      <c r="D37" s="254"/>
      <c r="E37" s="255">
        <f>SUM(E28:F35)</f>
        <v>1.7484665427509292</v>
      </c>
      <c r="F37" s="256"/>
      <c r="G37" s="256"/>
      <c r="H37" s="256"/>
      <c r="I37" s="245"/>
    </row>
    <row r="38" spans="1:14">
      <c r="A38" s="10"/>
      <c r="B38" s="10"/>
      <c r="C38" s="10"/>
      <c r="D38" s="10"/>
      <c r="E38" s="11"/>
      <c r="F38" s="11"/>
      <c r="G38" s="10"/>
      <c r="H38" s="10"/>
      <c r="I38" s="10"/>
    </row>
    <row r="39" spans="1:14" ht="32.25" customHeight="1">
      <c r="A39" s="238" t="s">
        <v>19</v>
      </c>
      <c r="B39" s="238"/>
      <c r="C39" s="238"/>
      <c r="D39" s="238"/>
      <c r="E39" s="238"/>
      <c r="F39" s="238"/>
      <c r="G39" s="238"/>
      <c r="H39" s="238"/>
      <c r="I39" s="238"/>
    </row>
    <row r="40" spans="1:14" ht="16.5" thickBot="1"/>
    <row r="41" spans="1:14" ht="79.5" thickBot="1">
      <c r="A41" s="12" t="s">
        <v>1</v>
      </c>
      <c r="B41" s="14" t="s">
        <v>28</v>
      </c>
      <c r="C41" s="14" t="s">
        <v>10</v>
      </c>
      <c r="D41" s="14" t="s">
        <v>4</v>
      </c>
      <c r="E41" s="14" t="s">
        <v>11</v>
      </c>
      <c r="F41" s="14" t="s">
        <v>12</v>
      </c>
      <c r="G41" s="14" t="s">
        <v>13</v>
      </c>
      <c r="H41" s="14" t="s">
        <v>7</v>
      </c>
      <c r="I41" s="15" t="s">
        <v>8</v>
      </c>
    </row>
    <row r="42" spans="1:14" ht="16.5" thickBot="1">
      <c r="A42" s="26">
        <v>1</v>
      </c>
      <c r="B42" s="27">
        <v>2</v>
      </c>
      <c r="C42" s="27">
        <v>3</v>
      </c>
      <c r="D42" s="27">
        <v>4</v>
      </c>
      <c r="E42" s="27" t="s">
        <v>20</v>
      </c>
      <c r="F42" s="27">
        <v>6</v>
      </c>
      <c r="G42" s="27">
        <v>7</v>
      </c>
      <c r="H42" s="27" t="s">
        <v>14</v>
      </c>
      <c r="I42" s="28">
        <v>9</v>
      </c>
    </row>
    <row r="43" spans="1:14">
      <c r="A43" s="228" t="s">
        <v>23</v>
      </c>
      <c r="B43" s="229"/>
      <c r="C43" s="229"/>
      <c r="D43" s="229"/>
      <c r="E43" s="229"/>
      <c r="F43" s="229"/>
      <c r="G43" s="229"/>
      <c r="H43" s="229"/>
      <c r="I43" s="230"/>
    </row>
    <row r="44" spans="1:14" ht="49.5" customHeight="1" thickBot="1">
      <c r="A44" s="29" t="s">
        <v>144</v>
      </c>
      <c r="B44" s="30" t="s">
        <v>144</v>
      </c>
      <c r="C44" s="130"/>
      <c r="D44" s="32">
        <f>B16</f>
        <v>215200</v>
      </c>
      <c r="E44" s="33">
        <f t="shared" ref="E44" si="14">C44/D44</f>
        <v>0</v>
      </c>
      <c r="F44" s="130">
        <v>1</v>
      </c>
      <c r="G44" s="131"/>
      <c r="H44" s="21">
        <f>E44*G44/F44</f>
        <v>0</v>
      </c>
      <c r="I44" s="246" t="s">
        <v>25</v>
      </c>
    </row>
    <row r="45" spans="1:14" ht="32.25" customHeight="1" thickBot="1">
      <c r="A45" s="223" t="s">
        <v>29</v>
      </c>
      <c r="B45" s="224"/>
      <c r="C45" s="224"/>
      <c r="D45" s="224"/>
      <c r="E45" s="224"/>
      <c r="F45" s="225"/>
      <c r="G45" s="22"/>
      <c r="H45" s="23">
        <f>SUM(H44:H44)</f>
        <v>0</v>
      </c>
      <c r="I45" s="245"/>
    </row>
    <row r="47" spans="1:14">
      <c r="A47" s="231" t="s">
        <v>26</v>
      </c>
      <c r="B47" s="231"/>
      <c r="C47" s="231"/>
      <c r="D47" s="231"/>
      <c r="E47" s="231"/>
      <c r="F47" s="231"/>
      <c r="G47" s="231"/>
      <c r="H47" s="231"/>
      <c r="I47" s="231"/>
    </row>
    <row r="48" spans="1:14" ht="16.5" thickBot="1"/>
    <row r="49" spans="1:9" ht="79.5" thickBot="1">
      <c r="A49" s="12" t="s">
        <v>1</v>
      </c>
      <c r="B49" s="14" t="s">
        <v>28</v>
      </c>
      <c r="C49" s="14" t="s">
        <v>10</v>
      </c>
      <c r="D49" s="14" t="s">
        <v>4</v>
      </c>
      <c r="E49" s="14" t="s">
        <v>11</v>
      </c>
      <c r="F49" s="14" t="s">
        <v>12</v>
      </c>
      <c r="G49" s="14" t="s">
        <v>13</v>
      </c>
      <c r="H49" s="14" t="s">
        <v>7</v>
      </c>
      <c r="I49" s="15" t="s">
        <v>8</v>
      </c>
    </row>
    <row r="50" spans="1:9" ht="16.5" thickBot="1">
      <c r="A50" s="26">
        <v>1</v>
      </c>
      <c r="B50" s="27">
        <v>2</v>
      </c>
      <c r="C50" s="27">
        <v>3</v>
      </c>
      <c r="D50" s="27">
        <v>4</v>
      </c>
      <c r="E50" s="27" t="s">
        <v>20</v>
      </c>
      <c r="F50" s="27">
        <v>6</v>
      </c>
      <c r="G50" s="27">
        <v>7</v>
      </c>
      <c r="H50" s="27" t="s">
        <v>14</v>
      </c>
      <c r="I50" s="28">
        <v>9</v>
      </c>
    </row>
    <row r="51" spans="1:9">
      <c r="A51" s="228" t="s">
        <v>27</v>
      </c>
      <c r="B51" s="229"/>
      <c r="C51" s="229"/>
      <c r="D51" s="229"/>
      <c r="E51" s="229"/>
      <c r="F51" s="229"/>
      <c r="G51" s="229"/>
      <c r="H51" s="229"/>
      <c r="I51" s="230"/>
    </row>
    <row r="52" spans="1:9" ht="54" customHeight="1" thickBot="1">
      <c r="A52" s="29" t="s">
        <v>144</v>
      </c>
      <c r="B52" s="30" t="s">
        <v>144</v>
      </c>
      <c r="C52" s="130"/>
      <c r="D52" s="32">
        <f>SUM(B16)</f>
        <v>215200</v>
      </c>
      <c r="E52" s="33">
        <f t="shared" ref="E52" si="15">C52/D52</f>
        <v>0</v>
      </c>
      <c r="F52" s="130">
        <v>1</v>
      </c>
      <c r="G52" s="131"/>
      <c r="H52" s="21">
        <f>E52*G52/F52</f>
        <v>0</v>
      </c>
      <c r="I52" s="246" t="s">
        <v>25</v>
      </c>
    </row>
    <row r="53" spans="1:9" ht="31.5" customHeight="1" thickBot="1">
      <c r="A53" s="223" t="s">
        <v>30</v>
      </c>
      <c r="B53" s="224"/>
      <c r="C53" s="224"/>
      <c r="D53" s="224"/>
      <c r="E53" s="224"/>
      <c r="F53" s="225"/>
      <c r="G53" s="22"/>
      <c r="H53" s="23">
        <f>SUM(H52:H52)</f>
        <v>0</v>
      </c>
      <c r="I53" s="245"/>
    </row>
    <row r="54" spans="1:9" s="159" customFormat="1" ht="31.5" customHeight="1">
      <c r="A54" s="198"/>
      <c r="B54" s="198"/>
      <c r="C54" s="198"/>
      <c r="D54" s="198"/>
      <c r="E54" s="198"/>
      <c r="F54" s="198"/>
      <c r="G54" s="199"/>
      <c r="H54" s="200"/>
      <c r="I54" s="86"/>
    </row>
    <row r="55" spans="1:9" s="159" customFormat="1" ht="33.75" customHeight="1">
      <c r="A55" s="219" t="s">
        <v>183</v>
      </c>
      <c r="B55" s="219"/>
      <c r="C55" s="219"/>
      <c r="D55" s="219"/>
      <c r="E55" s="219"/>
      <c r="F55" s="219"/>
      <c r="G55" s="219"/>
      <c r="H55" s="219"/>
      <c r="I55" s="219"/>
    </row>
    <row r="56" spans="1:9" s="159" customFormat="1" ht="16.5" thickBot="1"/>
    <row r="57" spans="1:9" s="159" customFormat="1" ht="79.5" thickBot="1">
      <c r="A57" s="12" t="s">
        <v>1</v>
      </c>
      <c r="B57" s="195" t="s">
        <v>28</v>
      </c>
      <c r="C57" s="195" t="s">
        <v>10</v>
      </c>
      <c r="D57" s="195" t="s">
        <v>4</v>
      </c>
      <c r="E57" s="195" t="s">
        <v>11</v>
      </c>
      <c r="F57" s="195" t="s">
        <v>12</v>
      </c>
      <c r="G57" s="195" t="s">
        <v>13</v>
      </c>
      <c r="H57" s="195" t="s">
        <v>7</v>
      </c>
      <c r="I57" s="15" t="s">
        <v>8</v>
      </c>
    </row>
    <row r="58" spans="1:9" s="159" customFormat="1" ht="16.5" thickBot="1">
      <c r="A58" s="26">
        <v>1</v>
      </c>
      <c r="B58" s="27">
        <v>2</v>
      </c>
      <c r="C58" s="27">
        <v>3</v>
      </c>
      <c r="D58" s="27">
        <v>4</v>
      </c>
      <c r="E58" s="27" t="s">
        <v>20</v>
      </c>
      <c r="F58" s="27">
        <v>6</v>
      </c>
      <c r="G58" s="27">
        <v>7</v>
      </c>
      <c r="H58" s="27" t="s">
        <v>14</v>
      </c>
      <c r="I58" s="28">
        <v>9</v>
      </c>
    </row>
    <row r="59" spans="1:9" s="159" customFormat="1" ht="35.25" customHeight="1">
      <c r="A59" s="228" t="s">
        <v>184</v>
      </c>
      <c r="B59" s="229"/>
      <c r="C59" s="229"/>
      <c r="D59" s="229"/>
      <c r="E59" s="229"/>
      <c r="F59" s="229"/>
      <c r="G59" s="229"/>
      <c r="H59" s="229"/>
      <c r="I59" s="230"/>
    </row>
    <row r="60" spans="1:9" s="159" customFormat="1" ht="57" customHeight="1" thickBot="1">
      <c r="A60" s="29" t="s">
        <v>144</v>
      </c>
      <c r="B60" s="30" t="s">
        <v>144</v>
      </c>
      <c r="C60" s="130">
        <v>0</v>
      </c>
      <c r="D60" s="32">
        <f>B16</f>
        <v>215200</v>
      </c>
      <c r="E60" s="33">
        <f>C60/D60</f>
        <v>0</v>
      </c>
      <c r="F60" s="130">
        <v>0</v>
      </c>
      <c r="G60" s="131">
        <v>0</v>
      </c>
      <c r="H60" s="21">
        <v>0</v>
      </c>
      <c r="I60" s="246" t="s">
        <v>25</v>
      </c>
    </row>
    <row r="61" spans="1:9" s="159" customFormat="1" ht="32.25" customHeight="1" thickBot="1">
      <c r="A61" s="223" t="s">
        <v>30</v>
      </c>
      <c r="B61" s="224"/>
      <c r="C61" s="224"/>
      <c r="D61" s="224"/>
      <c r="E61" s="224"/>
      <c r="F61" s="225"/>
      <c r="G61" s="22"/>
      <c r="H61" s="23">
        <f>SUM(H60:H60)</f>
        <v>0</v>
      </c>
      <c r="I61" s="245"/>
    </row>
    <row r="62" spans="1:9">
      <c r="A62" s="231" t="s">
        <v>185</v>
      </c>
      <c r="B62" s="231"/>
      <c r="C62" s="231"/>
      <c r="D62" s="231"/>
      <c r="E62" s="231"/>
      <c r="F62" s="231"/>
      <c r="G62" s="231"/>
      <c r="H62" s="231"/>
      <c r="I62" s="231"/>
    </row>
    <row r="64" spans="1:9" s="9" customFormat="1">
      <c r="B64" s="204"/>
      <c r="C64" s="205"/>
      <c r="D64" s="206"/>
      <c r="E64" s="206"/>
      <c r="F64" s="206"/>
      <c r="H64" s="206"/>
      <c r="I64" s="193"/>
    </row>
    <row r="65" spans="1:15">
      <c r="B65"/>
      <c r="C65" s="36"/>
      <c r="D65" s="35"/>
      <c r="E65" s="35"/>
      <c r="F65" s="35"/>
      <c r="H65" s="35"/>
      <c r="I65" s="5"/>
    </row>
    <row r="66" spans="1:15" ht="16.5" thickBot="1">
      <c r="B66"/>
      <c r="C66" s="36"/>
      <c r="D66" s="35"/>
      <c r="E66" s="35"/>
      <c r="F66" s="35"/>
      <c r="H66" s="35"/>
      <c r="I66" s="75"/>
    </row>
    <row r="67" spans="1:15" ht="35.25" customHeight="1" thickBot="1">
      <c r="A67" s="88"/>
      <c r="B67" s="89"/>
      <c r="D67" s="216" t="s">
        <v>126</v>
      </c>
      <c r="E67" s="217"/>
      <c r="F67" s="217"/>
      <c r="G67" s="218"/>
      <c r="H67" s="92" t="s">
        <v>127</v>
      </c>
      <c r="I67" s="75"/>
    </row>
    <row r="68" spans="1:15" ht="35.25" customHeight="1">
      <c r="A68" s="88"/>
      <c r="B68" s="89"/>
      <c r="D68" s="201"/>
      <c r="E68" s="202"/>
      <c r="F68" s="203"/>
      <c r="G68" s="207"/>
      <c r="H68" s="91"/>
      <c r="I68" s="75"/>
    </row>
    <row r="69" spans="1:15" ht="16.5" thickBot="1">
      <c r="A69" s="86"/>
      <c r="B69" s="87"/>
      <c r="D69" s="114">
        <f>SUM(H36)</f>
        <v>416.16527821561345</v>
      </c>
      <c r="E69" s="115">
        <f>SUM(H45)</f>
        <v>0</v>
      </c>
      <c r="F69" s="116">
        <f>SUM(H53)</f>
        <v>0</v>
      </c>
      <c r="G69" s="208">
        <f>SUM(H61)</f>
        <v>0</v>
      </c>
      <c r="H69" s="116">
        <f>SUM(D69:G69)</f>
        <v>416.16527821561345</v>
      </c>
      <c r="I69" s="75"/>
    </row>
    <row r="70" spans="1:15">
      <c r="B70"/>
      <c r="C70" s="36"/>
      <c r="D70" s="35"/>
      <c r="E70" s="35"/>
      <c r="F70" s="35"/>
      <c r="H70" s="35"/>
      <c r="I70" s="75"/>
    </row>
    <row r="71" spans="1:15" ht="31.5" customHeight="1">
      <c r="A71" s="226" t="s">
        <v>32</v>
      </c>
      <c r="B71" s="226"/>
      <c r="C71" s="226"/>
      <c r="D71" s="226"/>
      <c r="E71" s="226"/>
      <c r="F71" s="226"/>
      <c r="G71" s="226"/>
      <c r="H71" s="226"/>
      <c r="I71" s="226"/>
    </row>
    <row r="73" spans="1:15">
      <c r="A73" s="227" t="s">
        <v>33</v>
      </c>
      <c r="B73" s="227"/>
      <c r="C73" s="227"/>
      <c r="D73" s="227"/>
      <c r="E73" s="227"/>
      <c r="F73" s="227"/>
      <c r="G73" s="227"/>
      <c r="H73" s="227"/>
      <c r="I73" s="227"/>
    </row>
    <row r="74" spans="1:15" ht="16.5" thickBot="1"/>
    <row r="75" spans="1:15" ht="16.5" hidden="1" thickBot="1"/>
    <row r="76" spans="1:15" ht="132" customHeight="1">
      <c r="A76" s="37" t="s">
        <v>1</v>
      </c>
      <c r="B76" s="38" t="s">
        <v>34</v>
      </c>
      <c r="C76" s="38" t="s">
        <v>35</v>
      </c>
      <c r="D76" s="38" t="s">
        <v>36</v>
      </c>
      <c r="E76" s="38" t="s">
        <v>37</v>
      </c>
      <c r="F76" s="38" t="s">
        <v>38</v>
      </c>
      <c r="G76" s="38" t="s">
        <v>39</v>
      </c>
      <c r="H76" s="38" t="s">
        <v>40</v>
      </c>
      <c r="I76" s="39" t="s">
        <v>41</v>
      </c>
    </row>
    <row r="77" spans="1:15" ht="16.5" thickBot="1">
      <c r="A77" s="40">
        <v>1</v>
      </c>
      <c r="B77" s="41">
        <v>1</v>
      </c>
      <c r="C77" s="41">
        <v>2</v>
      </c>
      <c r="D77" s="41">
        <v>3</v>
      </c>
      <c r="E77" s="41">
        <v>4</v>
      </c>
      <c r="F77" s="41">
        <v>5</v>
      </c>
      <c r="G77" s="41" t="s">
        <v>42</v>
      </c>
      <c r="H77" s="41">
        <v>7</v>
      </c>
      <c r="I77" s="42" t="s">
        <v>43</v>
      </c>
    </row>
    <row r="78" spans="1:15" ht="15.75" customHeight="1">
      <c r="A78" s="228" t="s">
        <v>44</v>
      </c>
      <c r="B78" s="229"/>
      <c r="C78" s="229"/>
      <c r="D78" s="229"/>
      <c r="E78" s="229"/>
      <c r="F78" s="229"/>
      <c r="G78" s="229"/>
      <c r="H78" s="229"/>
      <c r="I78" s="230"/>
    </row>
    <row r="79" spans="1:15">
      <c r="A79" s="6">
        <v>1</v>
      </c>
      <c r="B79" s="52" t="s">
        <v>50</v>
      </c>
      <c r="C79" s="7" t="s">
        <v>47</v>
      </c>
      <c r="D79" s="130">
        <v>391943</v>
      </c>
      <c r="E79" s="20">
        <f>SUM(B19)</f>
        <v>376270</v>
      </c>
      <c r="F79" s="21">
        <f>SUM(B20)</f>
        <v>1.7484665427509292</v>
      </c>
      <c r="G79" s="7">
        <f t="shared" ref="G79:G85" si="16">D79*F79/E79</f>
        <v>1.8212964684014867</v>
      </c>
      <c r="H79" s="131">
        <v>7.6800048900000002</v>
      </c>
      <c r="I79" s="117">
        <f t="shared" ref="I79:I85" si="17">G79*H79</f>
        <v>13.987565783463149</v>
      </c>
      <c r="L79" s="35">
        <f>D79*H79</f>
        <v>3010124.1566012702</v>
      </c>
    </row>
    <row r="80" spans="1:15" ht="16.5" thickBot="1">
      <c r="A80" s="6">
        <v>2</v>
      </c>
      <c r="B80" s="52" t="s">
        <v>51</v>
      </c>
      <c r="C80" s="7" t="s">
        <v>145</v>
      </c>
      <c r="D80" s="130">
        <v>1497</v>
      </c>
      <c r="E80" s="20">
        <f>SUM(B19)</f>
        <v>376270</v>
      </c>
      <c r="F80" s="21">
        <f>SUM(B20)</f>
        <v>1.7484665427509292</v>
      </c>
      <c r="G80" s="7">
        <f t="shared" si="16"/>
        <v>6.9563197026022297E-3</v>
      </c>
      <c r="H80" s="131">
        <v>1382.7806149999999</v>
      </c>
      <c r="I80" s="117">
        <f t="shared" si="17"/>
        <v>9.6190640365009283</v>
      </c>
      <c r="L80" s="35">
        <f>D80*H80</f>
        <v>2070022.5806549999</v>
      </c>
      <c r="N80" s="35"/>
      <c r="O80" s="35"/>
    </row>
    <row r="81" spans="1:14" ht="16.5" hidden="1" thickBot="1">
      <c r="A81" s="6">
        <v>3</v>
      </c>
      <c r="B81" s="52" t="s">
        <v>45</v>
      </c>
      <c r="C81" s="7" t="s">
        <v>48</v>
      </c>
      <c r="D81" s="130"/>
      <c r="E81" s="20">
        <f>SUM(B19)</f>
        <v>376270</v>
      </c>
      <c r="F81" s="21">
        <f>SUM(B20)</f>
        <v>1.7484665427509292</v>
      </c>
      <c r="G81" s="7">
        <f t="shared" si="16"/>
        <v>0</v>
      </c>
      <c r="H81" s="131"/>
      <c r="I81" s="117">
        <f t="shared" si="17"/>
        <v>0</v>
      </c>
      <c r="N81" s="35">
        <f t="shared" ref="N81:N85" si="18">D81*H81</f>
        <v>0</v>
      </c>
    </row>
    <row r="82" spans="1:14" ht="16.5" hidden="1" thickBot="1">
      <c r="A82" s="43">
        <v>4</v>
      </c>
      <c r="B82" s="53" t="s">
        <v>49</v>
      </c>
      <c r="C82" s="44" t="s">
        <v>48</v>
      </c>
      <c r="D82" s="132"/>
      <c r="E82" s="48">
        <f>SUM(B19)</f>
        <v>376270</v>
      </c>
      <c r="F82" s="50">
        <f>SUM(B20)</f>
        <v>1.7484665427509292</v>
      </c>
      <c r="G82" s="44">
        <f t="shared" si="16"/>
        <v>0</v>
      </c>
      <c r="H82" s="134"/>
      <c r="I82" s="118">
        <f t="shared" si="17"/>
        <v>0</v>
      </c>
      <c r="N82" s="35">
        <f t="shared" si="18"/>
        <v>0</v>
      </c>
    </row>
    <row r="83" spans="1:14" ht="16.5" hidden="1" thickBot="1">
      <c r="A83" s="6">
        <v>5</v>
      </c>
      <c r="B83" s="52" t="s">
        <v>46</v>
      </c>
      <c r="C83" s="7" t="s">
        <v>48</v>
      </c>
      <c r="D83" s="130"/>
      <c r="E83" s="20">
        <f>SUM(B19)</f>
        <v>376270</v>
      </c>
      <c r="F83" s="21">
        <f>SUM(B20)</f>
        <v>1.7484665427509292</v>
      </c>
      <c r="G83" s="7">
        <f t="shared" si="16"/>
        <v>0</v>
      </c>
      <c r="H83" s="131"/>
      <c r="I83" s="117">
        <f t="shared" si="17"/>
        <v>0</v>
      </c>
      <c r="L83" s="1">
        <v>1</v>
      </c>
      <c r="M83" s="1">
        <v>0.7</v>
      </c>
      <c r="N83" s="35">
        <f t="shared" si="18"/>
        <v>0</v>
      </c>
    </row>
    <row r="84" spans="1:14" ht="16.5" hidden="1" thickBot="1">
      <c r="A84" s="43">
        <v>6</v>
      </c>
      <c r="B84" s="53" t="s">
        <v>52</v>
      </c>
      <c r="C84" s="44" t="s">
        <v>48</v>
      </c>
      <c r="D84" s="132"/>
      <c r="E84" s="48">
        <f>SUM(B19)</f>
        <v>376270</v>
      </c>
      <c r="F84" s="50">
        <f>SUM(B20)</f>
        <v>1.7484665427509292</v>
      </c>
      <c r="G84" s="44">
        <f t="shared" si="16"/>
        <v>0</v>
      </c>
      <c r="H84" s="134"/>
      <c r="I84" s="118">
        <f t="shared" si="17"/>
        <v>0</v>
      </c>
      <c r="N84" s="35">
        <f t="shared" si="18"/>
        <v>0</v>
      </c>
    </row>
    <row r="85" spans="1:14" ht="16.5" hidden="1" thickBot="1">
      <c r="A85" s="24">
        <v>7</v>
      </c>
      <c r="B85" s="54" t="s">
        <v>55</v>
      </c>
      <c r="C85" s="31" t="s">
        <v>56</v>
      </c>
      <c r="D85" s="133"/>
      <c r="E85" s="49">
        <f>SUM(B19)</f>
        <v>376270</v>
      </c>
      <c r="F85" s="51">
        <f>SUM(B20)</f>
        <v>1.7484665427509292</v>
      </c>
      <c r="G85" s="25">
        <f t="shared" si="16"/>
        <v>0</v>
      </c>
      <c r="H85" s="135"/>
      <c r="I85" s="119">
        <f t="shared" si="17"/>
        <v>0</v>
      </c>
      <c r="N85" s="35">
        <f t="shared" si="18"/>
        <v>0</v>
      </c>
    </row>
    <row r="86" spans="1:14" ht="31.5" customHeight="1" thickBot="1">
      <c r="A86" s="223" t="s">
        <v>82</v>
      </c>
      <c r="B86" s="224"/>
      <c r="C86" s="224"/>
      <c r="D86" s="224"/>
      <c r="E86" s="224"/>
      <c r="F86" s="224"/>
      <c r="G86" s="225"/>
      <c r="H86" s="23"/>
      <c r="I86" s="120">
        <f>SUM(I79:I85)</f>
        <v>23.606629819964077</v>
      </c>
      <c r="L86" s="181">
        <f>SUM(L79:L80)</f>
        <v>5080146.7372562699</v>
      </c>
    </row>
    <row r="88" spans="1:14" ht="15.75" customHeight="1">
      <c r="A88" s="231" t="s">
        <v>53</v>
      </c>
      <c r="B88" s="231"/>
      <c r="C88" s="231"/>
      <c r="D88" s="231"/>
      <c r="E88" s="231"/>
      <c r="F88" s="231"/>
      <c r="G88" s="231"/>
      <c r="H88" s="231"/>
      <c r="I88" s="231"/>
    </row>
    <row r="89" spans="1:14" ht="16.5" thickBot="1"/>
    <row r="90" spans="1:14" ht="94.5">
      <c r="A90" s="37" t="s">
        <v>1</v>
      </c>
      <c r="B90" s="38" t="s">
        <v>34</v>
      </c>
      <c r="C90" s="38" t="s">
        <v>35</v>
      </c>
      <c r="D90" s="38" t="s">
        <v>36</v>
      </c>
      <c r="E90" s="38" t="s">
        <v>37</v>
      </c>
      <c r="F90" s="38" t="s">
        <v>38</v>
      </c>
      <c r="G90" s="38" t="s">
        <v>39</v>
      </c>
      <c r="H90" s="38" t="s">
        <v>40</v>
      </c>
      <c r="I90" s="39" t="s">
        <v>41</v>
      </c>
    </row>
    <row r="91" spans="1:14" ht="16.5" thickBot="1">
      <c r="A91" s="40">
        <v>1</v>
      </c>
      <c r="B91" s="41">
        <v>1</v>
      </c>
      <c r="C91" s="41">
        <v>2</v>
      </c>
      <c r="D91" s="41">
        <v>3</v>
      </c>
      <c r="E91" s="41">
        <v>4</v>
      </c>
      <c r="F91" s="41">
        <v>5</v>
      </c>
      <c r="G91" s="41" t="s">
        <v>42</v>
      </c>
      <c r="H91" s="41">
        <v>7</v>
      </c>
      <c r="I91" s="42" t="s">
        <v>43</v>
      </c>
    </row>
    <row r="92" spans="1:14" ht="15.75" customHeight="1">
      <c r="A92" s="220" t="s">
        <v>54</v>
      </c>
      <c r="B92" s="221"/>
      <c r="C92" s="221"/>
      <c r="D92" s="221"/>
      <c r="E92" s="221"/>
      <c r="F92" s="221"/>
      <c r="G92" s="221"/>
      <c r="H92" s="221"/>
      <c r="I92" s="222"/>
    </row>
    <row r="93" spans="1:14" ht="16.5" thickBot="1">
      <c r="A93" s="6">
        <v>1</v>
      </c>
      <c r="B93" s="144" t="s">
        <v>144</v>
      </c>
      <c r="C93" s="30"/>
      <c r="D93" s="130"/>
      <c r="E93" s="20">
        <f>SUM(B19)</f>
        <v>376270</v>
      </c>
      <c r="F93" s="21">
        <f>SUM(B20)</f>
        <v>1.7484665427509292</v>
      </c>
      <c r="G93" s="7">
        <f t="shared" ref="G93:G103" si="19">D93*F93/E93</f>
        <v>0</v>
      </c>
      <c r="H93" s="131"/>
      <c r="I93" s="117">
        <f t="shared" ref="I93:I103" si="20">G93*H93</f>
        <v>0</v>
      </c>
    </row>
    <row r="94" spans="1:14" ht="16.5" hidden="1" thickBot="1">
      <c r="A94" s="6">
        <v>2</v>
      </c>
      <c r="B94" s="55" t="s">
        <v>57</v>
      </c>
      <c r="C94" s="30"/>
      <c r="D94" s="130"/>
      <c r="E94" s="20">
        <f>SUM(B19)</f>
        <v>376270</v>
      </c>
      <c r="F94" s="21">
        <f>SUM(B20)</f>
        <v>1.7484665427509292</v>
      </c>
      <c r="G94" s="7">
        <f t="shared" si="19"/>
        <v>0</v>
      </c>
      <c r="H94" s="131"/>
      <c r="I94" s="117">
        <f t="shared" si="20"/>
        <v>0</v>
      </c>
    </row>
    <row r="95" spans="1:14" ht="32.25" hidden="1" thickBot="1">
      <c r="A95" s="6">
        <v>3</v>
      </c>
      <c r="B95" s="55" t="s">
        <v>58</v>
      </c>
      <c r="C95" s="30"/>
      <c r="D95" s="130"/>
      <c r="E95" s="20">
        <f>SUM(B19)</f>
        <v>376270</v>
      </c>
      <c r="F95" s="21">
        <f>SUM(B20)</f>
        <v>1.7484665427509292</v>
      </c>
      <c r="G95" s="7">
        <f t="shared" si="19"/>
        <v>0</v>
      </c>
      <c r="H95" s="131"/>
      <c r="I95" s="117">
        <f t="shared" si="20"/>
        <v>0</v>
      </c>
    </row>
    <row r="96" spans="1:14" ht="32.25" hidden="1" thickBot="1">
      <c r="A96" s="6">
        <v>4</v>
      </c>
      <c r="B96" s="55" t="s">
        <v>59</v>
      </c>
      <c r="C96" s="30"/>
      <c r="D96" s="130"/>
      <c r="E96" s="20">
        <f>SUM(B19)</f>
        <v>376270</v>
      </c>
      <c r="F96" s="21">
        <f>SUM(B20)</f>
        <v>1.7484665427509292</v>
      </c>
      <c r="G96" s="7">
        <f t="shared" si="19"/>
        <v>0</v>
      </c>
      <c r="H96" s="131"/>
      <c r="I96" s="117">
        <f t="shared" si="20"/>
        <v>0</v>
      </c>
    </row>
    <row r="97" spans="1:9" ht="16.5" hidden="1" thickBot="1">
      <c r="A97" s="6">
        <v>5</v>
      </c>
      <c r="B97" s="55" t="s">
        <v>60</v>
      </c>
      <c r="C97" s="30"/>
      <c r="D97" s="130"/>
      <c r="E97" s="20">
        <f>SUM(B19)</f>
        <v>376270</v>
      </c>
      <c r="F97" s="21">
        <f>SUM(B20)</f>
        <v>1.7484665427509292</v>
      </c>
      <c r="G97" s="7">
        <f t="shared" si="19"/>
        <v>0</v>
      </c>
      <c r="H97" s="131"/>
      <c r="I97" s="117">
        <f t="shared" si="20"/>
        <v>0</v>
      </c>
    </row>
    <row r="98" spans="1:9" ht="48" hidden="1" thickBot="1">
      <c r="A98" s="6">
        <v>6</v>
      </c>
      <c r="B98" s="55" t="s">
        <v>61</v>
      </c>
      <c r="C98" s="30"/>
      <c r="D98" s="130"/>
      <c r="E98" s="20">
        <f>SUM(B19)</f>
        <v>376270</v>
      </c>
      <c r="F98" s="21">
        <f>SUM(B20)</f>
        <v>1.7484665427509292</v>
      </c>
      <c r="G98" s="7">
        <f t="shared" si="19"/>
        <v>0</v>
      </c>
      <c r="H98" s="131"/>
      <c r="I98" s="117">
        <f t="shared" si="20"/>
        <v>0</v>
      </c>
    </row>
    <row r="99" spans="1:9" ht="95.25" hidden="1" thickBot="1">
      <c r="A99" s="6">
        <v>7</v>
      </c>
      <c r="B99" s="55" t="s">
        <v>62</v>
      </c>
      <c r="C99" s="30"/>
      <c r="D99" s="130"/>
      <c r="E99" s="20">
        <f>SUM(B19)</f>
        <v>376270</v>
      </c>
      <c r="F99" s="21">
        <f>SUM(B20)</f>
        <v>1.7484665427509292</v>
      </c>
      <c r="G99" s="7">
        <f t="shared" si="19"/>
        <v>0</v>
      </c>
      <c r="H99" s="131"/>
      <c r="I99" s="117">
        <f t="shared" si="20"/>
        <v>0</v>
      </c>
    </row>
    <row r="100" spans="1:9" ht="63.75" hidden="1" thickBot="1">
      <c r="A100" s="43">
        <v>8</v>
      </c>
      <c r="B100" s="56" t="s">
        <v>63</v>
      </c>
      <c r="C100" s="47"/>
      <c r="D100" s="132"/>
      <c r="E100" s="48">
        <f>SUM(B19)</f>
        <v>376270</v>
      </c>
      <c r="F100" s="50">
        <f>SUM(B20)</f>
        <v>1.7484665427509292</v>
      </c>
      <c r="G100" s="44">
        <f t="shared" si="19"/>
        <v>0</v>
      </c>
      <c r="H100" s="134"/>
      <c r="I100" s="118">
        <f t="shared" si="20"/>
        <v>0</v>
      </c>
    </row>
    <row r="101" spans="1:9" ht="111" hidden="1" thickBot="1">
      <c r="A101" s="6">
        <v>9</v>
      </c>
      <c r="B101" s="55" t="s">
        <v>64</v>
      </c>
      <c r="C101" s="30"/>
      <c r="D101" s="130"/>
      <c r="E101" s="20">
        <f>SUM(B19)</f>
        <v>376270</v>
      </c>
      <c r="F101" s="21">
        <f>SUM(B20)</f>
        <v>1.7484665427509292</v>
      </c>
      <c r="G101" s="7">
        <f t="shared" si="19"/>
        <v>0</v>
      </c>
      <c r="H101" s="131"/>
      <c r="I101" s="117">
        <f t="shared" si="20"/>
        <v>0</v>
      </c>
    </row>
    <row r="102" spans="1:9" ht="126.75" hidden="1" thickBot="1">
      <c r="A102" s="6">
        <v>10</v>
      </c>
      <c r="B102" s="85" t="s">
        <v>65</v>
      </c>
      <c r="C102" s="30"/>
      <c r="D102" s="130"/>
      <c r="E102" s="20">
        <f>SUM(B19)</f>
        <v>376270</v>
      </c>
      <c r="F102" s="21">
        <f>SUM(B20)</f>
        <v>1.7484665427509292</v>
      </c>
      <c r="G102" s="7">
        <f t="shared" si="19"/>
        <v>0</v>
      </c>
      <c r="H102" s="131"/>
      <c r="I102" s="117">
        <f t="shared" si="20"/>
        <v>0</v>
      </c>
    </row>
    <row r="103" spans="1:9" ht="48" hidden="1" thickBot="1">
      <c r="A103" s="24">
        <v>11</v>
      </c>
      <c r="B103" s="57" t="s">
        <v>66</v>
      </c>
      <c r="C103" s="31" t="s">
        <v>56</v>
      </c>
      <c r="D103" s="133"/>
      <c r="E103" s="49">
        <f>SUM(B19)</f>
        <v>376270</v>
      </c>
      <c r="F103" s="51">
        <f>SUM(B20)</f>
        <v>1.7484665427509292</v>
      </c>
      <c r="G103" s="25">
        <f t="shared" si="19"/>
        <v>0</v>
      </c>
      <c r="H103" s="135"/>
      <c r="I103" s="119">
        <f t="shared" si="20"/>
        <v>0</v>
      </c>
    </row>
    <row r="104" spans="1:9" ht="32.25" customHeight="1" thickBot="1">
      <c r="A104" s="223" t="s">
        <v>83</v>
      </c>
      <c r="B104" s="224"/>
      <c r="C104" s="224"/>
      <c r="D104" s="224"/>
      <c r="E104" s="224"/>
      <c r="F104" s="224"/>
      <c r="G104" s="225"/>
      <c r="H104" s="23"/>
      <c r="I104" s="120">
        <f>SUM(I93:I103)</f>
        <v>0</v>
      </c>
    </row>
    <row r="106" spans="1:9" ht="15.75" customHeight="1">
      <c r="A106" s="231" t="s">
        <v>67</v>
      </c>
      <c r="B106" s="231"/>
      <c r="C106" s="231"/>
      <c r="D106" s="231"/>
      <c r="E106" s="231"/>
      <c r="F106" s="231"/>
      <c r="G106" s="231"/>
      <c r="H106" s="231"/>
      <c r="I106" s="231"/>
    </row>
    <row r="107" spans="1:9" ht="16.5" thickBot="1"/>
    <row r="108" spans="1:9" ht="94.5">
      <c r="A108" s="37" t="s">
        <v>1</v>
      </c>
      <c r="B108" s="38" t="s">
        <v>34</v>
      </c>
      <c r="C108" s="38" t="s">
        <v>35</v>
      </c>
      <c r="D108" s="38" t="s">
        <v>36</v>
      </c>
      <c r="E108" s="38" t="s">
        <v>37</v>
      </c>
      <c r="F108" s="38" t="s">
        <v>38</v>
      </c>
      <c r="G108" s="38" t="s">
        <v>39</v>
      </c>
      <c r="H108" s="38" t="s">
        <v>40</v>
      </c>
      <c r="I108" s="39" t="s">
        <v>41</v>
      </c>
    </row>
    <row r="109" spans="1:9" ht="16.5" thickBot="1">
      <c r="A109" s="40">
        <v>1</v>
      </c>
      <c r="B109" s="41">
        <v>1</v>
      </c>
      <c r="C109" s="41">
        <v>2</v>
      </c>
      <c r="D109" s="41">
        <v>3</v>
      </c>
      <c r="E109" s="41">
        <v>4</v>
      </c>
      <c r="F109" s="41">
        <v>5</v>
      </c>
      <c r="G109" s="41" t="s">
        <v>42</v>
      </c>
      <c r="H109" s="41">
        <v>7</v>
      </c>
      <c r="I109" s="42" t="s">
        <v>43</v>
      </c>
    </row>
    <row r="110" spans="1:9" ht="15.75" customHeight="1">
      <c r="A110" s="220" t="s">
        <v>68</v>
      </c>
      <c r="B110" s="221"/>
      <c r="C110" s="221"/>
      <c r="D110" s="221"/>
      <c r="E110" s="221"/>
      <c r="F110" s="221"/>
      <c r="G110" s="221"/>
      <c r="H110" s="221"/>
      <c r="I110" s="222"/>
    </row>
    <row r="111" spans="1:9" ht="16.5" thickBot="1">
      <c r="A111" s="6" t="s">
        <v>144</v>
      </c>
      <c r="B111" s="58" t="s">
        <v>144</v>
      </c>
      <c r="C111" s="30"/>
      <c r="D111" s="30"/>
      <c r="E111" s="20">
        <f>SUM(B19)</f>
        <v>376270</v>
      </c>
      <c r="F111" s="21">
        <f>SUM(B20)</f>
        <v>1.7484665427509292</v>
      </c>
      <c r="G111" s="7">
        <f t="shared" ref="G111:G118" si="21">D111*F111/E111</f>
        <v>0</v>
      </c>
      <c r="H111" s="30"/>
      <c r="I111" s="117">
        <f t="shared" ref="I111:I117" si="22">G111*H111</f>
        <v>0</v>
      </c>
    </row>
    <row r="112" spans="1:9" ht="63.75" hidden="1" thickBot="1">
      <c r="A112" s="6">
        <v>2</v>
      </c>
      <c r="B112" s="55" t="s">
        <v>69</v>
      </c>
      <c r="C112" s="30"/>
      <c r="D112" s="30"/>
      <c r="E112" s="20">
        <f>SUM(B19)</f>
        <v>376270</v>
      </c>
      <c r="F112" s="21">
        <f>SUM(B20)</f>
        <v>1.7484665427509292</v>
      </c>
      <c r="G112" s="7">
        <f t="shared" si="21"/>
        <v>0</v>
      </c>
      <c r="H112" s="30"/>
      <c r="I112" s="117">
        <f t="shared" si="22"/>
        <v>0</v>
      </c>
    </row>
    <row r="113" spans="1:10" ht="79.5" hidden="1" thickBot="1">
      <c r="A113" s="6">
        <v>3</v>
      </c>
      <c r="B113" s="55" t="s">
        <v>70</v>
      </c>
      <c r="C113" s="30"/>
      <c r="D113" s="30"/>
      <c r="E113" s="20">
        <f>SUM(B19)</f>
        <v>376270</v>
      </c>
      <c r="F113" s="21">
        <f>SUM(B20)</f>
        <v>1.7484665427509292</v>
      </c>
      <c r="G113" s="7">
        <f t="shared" si="21"/>
        <v>0</v>
      </c>
      <c r="H113" s="30"/>
      <c r="I113" s="117">
        <f t="shared" si="22"/>
        <v>0</v>
      </c>
    </row>
    <row r="114" spans="1:10" ht="63.75" hidden="1" thickBot="1">
      <c r="A114" s="6">
        <v>4</v>
      </c>
      <c r="B114" s="55" t="s">
        <v>71</v>
      </c>
      <c r="C114" s="30"/>
      <c r="D114" s="30"/>
      <c r="E114" s="20">
        <f>SUM(B19)</f>
        <v>376270</v>
      </c>
      <c r="F114" s="21">
        <f>SUM(B20)</f>
        <v>1.7484665427509292</v>
      </c>
      <c r="G114" s="7">
        <f t="shared" si="21"/>
        <v>0</v>
      </c>
      <c r="H114" s="30"/>
      <c r="I114" s="117">
        <f t="shared" si="22"/>
        <v>0</v>
      </c>
    </row>
    <row r="115" spans="1:10" ht="63.75" hidden="1" thickBot="1">
      <c r="A115" s="6">
        <v>5</v>
      </c>
      <c r="B115" s="55" t="s">
        <v>72</v>
      </c>
      <c r="C115" s="30"/>
      <c r="D115" s="30"/>
      <c r="E115" s="20">
        <f>SUM(B19)</f>
        <v>376270</v>
      </c>
      <c r="F115" s="21">
        <f>SUM(B20)</f>
        <v>1.7484665427509292</v>
      </c>
      <c r="G115" s="7">
        <f t="shared" si="21"/>
        <v>0</v>
      </c>
      <c r="H115" s="30"/>
      <c r="I115" s="117">
        <f t="shared" si="22"/>
        <v>0</v>
      </c>
    </row>
    <row r="116" spans="1:10" ht="63.75" hidden="1" thickBot="1">
      <c r="A116" s="6">
        <v>6</v>
      </c>
      <c r="B116" s="55" t="s">
        <v>73</v>
      </c>
      <c r="C116" s="30"/>
      <c r="D116" s="30"/>
      <c r="E116" s="20">
        <f>SUM(B19)</f>
        <v>376270</v>
      </c>
      <c r="F116" s="21">
        <f>SUM(B20)</f>
        <v>1.7484665427509292</v>
      </c>
      <c r="G116" s="7">
        <f t="shared" si="21"/>
        <v>0</v>
      </c>
      <c r="H116" s="30"/>
      <c r="I116" s="117">
        <f t="shared" si="22"/>
        <v>0</v>
      </c>
    </row>
    <row r="117" spans="1:10" ht="48" hidden="1" thickBot="1">
      <c r="A117" s="6">
        <v>7</v>
      </c>
      <c r="B117" s="55" t="s">
        <v>74</v>
      </c>
      <c r="C117" s="30"/>
      <c r="D117" s="30"/>
      <c r="E117" s="20">
        <f>SUM(B19)</f>
        <v>376270</v>
      </c>
      <c r="F117" s="21">
        <f>SUM(B20)</f>
        <v>1.7484665427509292</v>
      </c>
      <c r="G117" s="7">
        <f t="shared" si="21"/>
        <v>0</v>
      </c>
      <c r="H117" s="30"/>
      <c r="I117" s="117">
        <f t="shared" si="22"/>
        <v>0</v>
      </c>
    </row>
    <row r="118" spans="1:10" ht="48" hidden="1" thickBot="1">
      <c r="A118" s="43">
        <v>8</v>
      </c>
      <c r="B118" s="56" t="s">
        <v>75</v>
      </c>
      <c r="C118" s="47" t="s">
        <v>56</v>
      </c>
      <c r="D118" s="47"/>
      <c r="E118" s="48">
        <f>SUM(B19)</f>
        <v>376270</v>
      </c>
      <c r="F118" s="50">
        <f>SUM(B20)</f>
        <v>1.7484665427509292</v>
      </c>
      <c r="G118" s="44">
        <f t="shared" si="21"/>
        <v>0</v>
      </c>
      <c r="H118" s="47"/>
      <c r="I118" s="118">
        <f>G118*H118</f>
        <v>0</v>
      </c>
    </row>
    <row r="119" spans="1:10" ht="31.5" customHeight="1" thickBot="1">
      <c r="A119" s="223" t="s">
        <v>84</v>
      </c>
      <c r="B119" s="224"/>
      <c r="C119" s="224"/>
      <c r="D119" s="224"/>
      <c r="E119" s="224"/>
      <c r="F119" s="224"/>
      <c r="G119" s="225"/>
      <c r="H119" s="23"/>
      <c r="I119" s="120">
        <f>SUM(I111:I118)</f>
        <v>0</v>
      </c>
    </row>
    <row r="121" spans="1:10" ht="15.75" customHeight="1">
      <c r="A121" s="231" t="s">
        <v>76</v>
      </c>
      <c r="B121" s="231"/>
      <c r="C121" s="231"/>
      <c r="D121" s="231"/>
      <c r="E121" s="231"/>
      <c r="F121" s="231"/>
      <c r="G121" s="231"/>
      <c r="H121" s="231"/>
      <c r="I121" s="231"/>
    </row>
    <row r="122" spans="1:10" ht="16.5" thickBot="1"/>
    <row r="123" spans="1:10" ht="94.5">
      <c r="A123" s="37" t="s">
        <v>1</v>
      </c>
      <c r="B123" s="38" t="s">
        <v>34</v>
      </c>
      <c r="C123" s="38" t="s">
        <v>35</v>
      </c>
      <c r="D123" s="38" t="s">
        <v>36</v>
      </c>
      <c r="E123" s="38" t="s">
        <v>37</v>
      </c>
      <c r="F123" s="38" t="s">
        <v>38</v>
      </c>
      <c r="G123" s="38" t="s">
        <v>39</v>
      </c>
      <c r="H123" s="38" t="s">
        <v>40</v>
      </c>
      <c r="I123" s="59" t="s">
        <v>41</v>
      </c>
      <c r="J123" s="61" t="s">
        <v>90</v>
      </c>
    </row>
    <row r="124" spans="1:10" ht="16.5" thickBot="1">
      <c r="A124" s="40">
        <v>1</v>
      </c>
      <c r="B124" s="41">
        <v>1</v>
      </c>
      <c r="C124" s="41">
        <v>2</v>
      </c>
      <c r="D124" s="41">
        <v>3</v>
      </c>
      <c r="E124" s="41">
        <v>4</v>
      </c>
      <c r="F124" s="41">
        <v>5</v>
      </c>
      <c r="G124" s="41" t="s">
        <v>42</v>
      </c>
      <c r="H124" s="41">
        <v>7</v>
      </c>
      <c r="I124" s="60" t="s">
        <v>91</v>
      </c>
      <c r="J124" s="63">
        <v>9</v>
      </c>
    </row>
    <row r="125" spans="1:10" ht="15.75" customHeight="1">
      <c r="A125" s="220" t="s">
        <v>77</v>
      </c>
      <c r="B125" s="221"/>
      <c r="C125" s="221"/>
      <c r="D125" s="221"/>
      <c r="E125" s="221"/>
      <c r="F125" s="221"/>
      <c r="G125" s="221"/>
      <c r="H125" s="221"/>
      <c r="I125" s="232"/>
      <c r="J125" s="62"/>
    </row>
    <row r="126" spans="1:10" ht="16.5" thickBot="1">
      <c r="A126" s="6" t="s">
        <v>144</v>
      </c>
      <c r="B126" s="58" t="s">
        <v>144</v>
      </c>
      <c r="C126" s="30"/>
      <c r="D126" s="130"/>
      <c r="E126" s="20">
        <f>SUM(B19)</f>
        <v>376270</v>
      </c>
      <c r="F126" s="21">
        <f>SUM(B20)</f>
        <v>1.7484665427509292</v>
      </c>
      <c r="G126" s="7">
        <f>D126*F126/E126</f>
        <v>0</v>
      </c>
      <c r="H126" s="131"/>
      <c r="I126" s="121">
        <f>G126*H126*J126</f>
        <v>0</v>
      </c>
      <c r="J126" s="136"/>
    </row>
    <row r="127" spans="1:10" ht="16.5" hidden="1" thickBot="1">
      <c r="A127" s="6">
        <v>2</v>
      </c>
      <c r="B127" s="55" t="s">
        <v>78</v>
      </c>
      <c r="C127" s="30"/>
      <c r="D127" s="130"/>
      <c r="E127" s="20">
        <f>SUM(B19)</f>
        <v>376270</v>
      </c>
      <c r="F127" s="21">
        <f>SUM(B20)</f>
        <v>1.7484665427509292</v>
      </c>
      <c r="G127" s="7">
        <f>D127*F127/E127</f>
        <v>0</v>
      </c>
      <c r="H127" s="131"/>
      <c r="I127" s="121">
        <f t="shared" ref="I127:I130" si="23">G127*H127*J127</f>
        <v>0</v>
      </c>
      <c r="J127" s="136"/>
    </row>
    <row r="128" spans="1:10" ht="79.5" hidden="1" thickBot="1">
      <c r="A128" s="6">
        <v>3</v>
      </c>
      <c r="B128" s="55" t="s">
        <v>79</v>
      </c>
      <c r="C128" s="30"/>
      <c r="D128" s="130"/>
      <c r="E128" s="20">
        <f>SUM(B19)</f>
        <v>376270</v>
      </c>
      <c r="F128" s="21">
        <f>SUM(B20)</f>
        <v>1.7484665427509292</v>
      </c>
      <c r="G128" s="7">
        <f>D128*F128/E128</f>
        <v>0</v>
      </c>
      <c r="H128" s="131"/>
      <c r="I128" s="121">
        <f t="shared" si="23"/>
        <v>0</v>
      </c>
      <c r="J128" s="136"/>
    </row>
    <row r="129" spans="1:10" ht="63.75" hidden="1" thickBot="1">
      <c r="A129" s="6">
        <v>4</v>
      </c>
      <c r="B129" s="55" t="s">
        <v>80</v>
      </c>
      <c r="C129" s="30"/>
      <c r="D129" s="130"/>
      <c r="E129" s="20">
        <f>SUM(B19)</f>
        <v>376270</v>
      </c>
      <c r="F129" s="21">
        <f>SUM(B20)</f>
        <v>1.7484665427509292</v>
      </c>
      <c r="G129" s="7">
        <f>D129*F129/E129</f>
        <v>0</v>
      </c>
      <c r="H129" s="131"/>
      <c r="I129" s="121">
        <f t="shared" si="23"/>
        <v>0</v>
      </c>
      <c r="J129" s="136"/>
    </row>
    <row r="130" spans="1:10" ht="16.5" hidden="1" thickBot="1">
      <c r="A130" s="6">
        <v>5</v>
      </c>
      <c r="B130" s="55" t="s">
        <v>81</v>
      </c>
      <c r="C130" s="30" t="s">
        <v>56</v>
      </c>
      <c r="D130" s="130"/>
      <c r="E130" s="20">
        <f>SUM(B19)</f>
        <v>376270</v>
      </c>
      <c r="F130" s="21">
        <f>SUM(B20)</f>
        <v>1.7484665427509292</v>
      </c>
      <c r="G130" s="7">
        <f>D130*F130/E130</f>
        <v>0</v>
      </c>
      <c r="H130" s="131"/>
      <c r="I130" s="121">
        <f t="shared" si="23"/>
        <v>0</v>
      </c>
      <c r="J130" s="137"/>
    </row>
    <row r="131" spans="1:10" ht="31.5" customHeight="1" thickBot="1">
      <c r="A131" s="223" t="s">
        <v>85</v>
      </c>
      <c r="B131" s="224"/>
      <c r="C131" s="224"/>
      <c r="D131" s="224"/>
      <c r="E131" s="224"/>
      <c r="F131" s="224"/>
      <c r="G131" s="225"/>
      <c r="H131" s="23"/>
      <c r="I131" s="23">
        <f>SUM(I126:I130)</f>
        <v>0</v>
      </c>
      <c r="J131" s="138"/>
    </row>
    <row r="133" spans="1:10" ht="15.75" customHeight="1">
      <c r="A133" s="231" t="s">
        <v>86</v>
      </c>
      <c r="B133" s="231"/>
      <c r="C133" s="231"/>
      <c r="D133" s="231"/>
      <c r="E133" s="231"/>
      <c r="F133" s="231"/>
      <c r="G133" s="231"/>
      <c r="H133" s="231"/>
      <c r="I133" s="231"/>
    </row>
    <row r="134" spans="1:10" ht="16.5" thickBot="1"/>
    <row r="135" spans="1:10" ht="94.5">
      <c r="A135" s="37" t="s">
        <v>1</v>
      </c>
      <c r="B135" s="38" t="s">
        <v>34</v>
      </c>
      <c r="C135" s="38" t="s">
        <v>35</v>
      </c>
      <c r="D135" s="38" t="s">
        <v>36</v>
      </c>
      <c r="E135" s="38" t="s">
        <v>37</v>
      </c>
      <c r="F135" s="38" t="s">
        <v>38</v>
      </c>
      <c r="G135" s="38" t="s">
        <v>39</v>
      </c>
      <c r="H135" s="38" t="s">
        <v>40</v>
      </c>
      <c r="I135" s="59" t="s">
        <v>41</v>
      </c>
      <c r="J135" s="61" t="s">
        <v>90</v>
      </c>
    </row>
    <row r="136" spans="1:10" ht="16.5" thickBot="1">
      <c r="A136" s="40">
        <v>1</v>
      </c>
      <c r="B136" s="41">
        <v>1</v>
      </c>
      <c r="C136" s="41">
        <v>2</v>
      </c>
      <c r="D136" s="41">
        <v>3</v>
      </c>
      <c r="E136" s="41">
        <v>4</v>
      </c>
      <c r="F136" s="41">
        <v>5</v>
      </c>
      <c r="G136" s="41" t="s">
        <v>42</v>
      </c>
      <c r="H136" s="41">
        <v>7</v>
      </c>
      <c r="I136" s="60" t="s">
        <v>43</v>
      </c>
      <c r="J136" s="63">
        <v>9</v>
      </c>
    </row>
    <row r="137" spans="1:10" ht="15.75" customHeight="1">
      <c r="A137" s="233" t="s">
        <v>87</v>
      </c>
      <c r="B137" s="234"/>
      <c r="C137" s="234"/>
      <c r="D137" s="234"/>
      <c r="E137" s="234"/>
      <c r="F137" s="234"/>
      <c r="G137" s="234"/>
      <c r="H137" s="234"/>
      <c r="I137" s="234"/>
      <c r="J137" s="235"/>
    </row>
    <row r="138" spans="1:10" ht="16.5" thickBot="1">
      <c r="A138" s="6" t="s">
        <v>144</v>
      </c>
      <c r="B138" s="58" t="s">
        <v>144</v>
      </c>
      <c r="C138" s="30"/>
      <c r="D138" s="130"/>
      <c r="E138" s="20">
        <f>SUM(B19)</f>
        <v>376270</v>
      </c>
      <c r="F138" s="21">
        <f>SUM(B20)</f>
        <v>1.7484665427509292</v>
      </c>
      <c r="G138" s="7">
        <f>D138*F138/E138</f>
        <v>0</v>
      </c>
      <c r="H138" s="131"/>
      <c r="I138" s="121">
        <f>G138*H138</f>
        <v>0</v>
      </c>
      <c r="J138" s="136"/>
    </row>
    <row r="139" spans="1:10" ht="16.5" hidden="1" thickBot="1">
      <c r="A139" s="6">
        <v>2</v>
      </c>
      <c r="B139" s="55" t="s">
        <v>88</v>
      </c>
      <c r="C139" s="30"/>
      <c r="D139" s="130"/>
      <c r="E139" s="20">
        <f>SUM(B19)</f>
        <v>376270</v>
      </c>
      <c r="F139" s="21">
        <f>SUM(B20)</f>
        <v>1.7484665427509292</v>
      </c>
      <c r="G139" s="7">
        <f>D139*F139/E139</f>
        <v>0</v>
      </c>
      <c r="H139" s="131"/>
      <c r="I139" s="121">
        <f>G139*H139</f>
        <v>0</v>
      </c>
      <c r="J139" s="136"/>
    </row>
    <row r="140" spans="1:10" ht="16.5" hidden="1" thickBot="1">
      <c r="A140" s="6">
        <v>3</v>
      </c>
      <c r="B140" s="55" t="s">
        <v>89</v>
      </c>
      <c r="C140" s="30"/>
      <c r="D140" s="130"/>
      <c r="E140" s="20">
        <f>SUM(B19)</f>
        <v>376270</v>
      </c>
      <c r="F140" s="21">
        <f>SUM(B20)</f>
        <v>1.7484665427509292</v>
      </c>
      <c r="G140" s="7">
        <f>D140*F140/E140</f>
        <v>0</v>
      </c>
      <c r="H140" s="131"/>
      <c r="I140" s="121">
        <f>G140*H140</f>
        <v>0</v>
      </c>
      <c r="J140" s="139"/>
    </row>
    <row r="141" spans="1:10" ht="31.5" customHeight="1" thickBot="1">
      <c r="A141" s="223" t="s">
        <v>92</v>
      </c>
      <c r="B141" s="224"/>
      <c r="C141" s="224"/>
      <c r="D141" s="224"/>
      <c r="E141" s="224"/>
      <c r="F141" s="224"/>
      <c r="G141" s="225"/>
      <c r="H141" s="23"/>
      <c r="I141" s="82">
        <f>SUM(I138:I140)</f>
        <v>0</v>
      </c>
      <c r="J141" s="138"/>
    </row>
    <row r="143" spans="1:10" ht="15.75" customHeight="1">
      <c r="A143" s="231" t="s">
        <v>93</v>
      </c>
      <c r="B143" s="231"/>
      <c r="C143" s="231"/>
      <c r="D143" s="231"/>
      <c r="E143" s="231"/>
      <c r="F143" s="231"/>
      <c r="G143" s="231"/>
      <c r="H143" s="231"/>
      <c r="I143" s="231"/>
    </row>
    <row r="144" spans="1:10" ht="16.5" thickBot="1"/>
    <row r="145" spans="1:18" ht="90.75" customHeight="1">
      <c r="A145" s="37" t="s">
        <v>1</v>
      </c>
      <c r="B145" s="38" t="s">
        <v>2</v>
      </c>
      <c r="C145" s="38" t="s">
        <v>35</v>
      </c>
      <c r="D145" s="38" t="s">
        <v>95</v>
      </c>
      <c r="E145" s="38" t="s">
        <v>37</v>
      </c>
      <c r="F145" s="38" t="s">
        <v>38</v>
      </c>
      <c r="G145" s="38" t="s">
        <v>39</v>
      </c>
      <c r="H145" s="38" t="s">
        <v>40</v>
      </c>
      <c r="I145" s="39" t="s">
        <v>41</v>
      </c>
    </row>
    <row r="146" spans="1:18" ht="16.5" thickBot="1">
      <c r="A146" s="40">
        <v>1</v>
      </c>
      <c r="B146" s="41">
        <v>1</v>
      </c>
      <c r="C146" s="41">
        <v>2</v>
      </c>
      <c r="D146" s="41">
        <v>3</v>
      </c>
      <c r="E146" s="41">
        <v>4</v>
      </c>
      <c r="F146" s="41">
        <v>5</v>
      </c>
      <c r="G146" s="41" t="s">
        <v>42</v>
      </c>
      <c r="H146" s="41">
        <v>7</v>
      </c>
      <c r="I146" s="42" t="s">
        <v>43</v>
      </c>
    </row>
    <row r="147" spans="1:18" ht="15.75" customHeight="1">
      <c r="A147" s="220" t="s">
        <v>94</v>
      </c>
      <c r="B147" s="221"/>
      <c r="C147" s="221"/>
      <c r="D147" s="221"/>
      <c r="E147" s="221"/>
      <c r="F147" s="221"/>
      <c r="G147" s="221"/>
      <c r="H147" s="221"/>
      <c r="I147" s="222"/>
    </row>
    <row r="148" spans="1:18" ht="16.5" thickBot="1">
      <c r="A148" s="6">
        <v>1</v>
      </c>
      <c r="B148" s="64" t="s">
        <v>178</v>
      </c>
      <c r="C148" s="30" t="s">
        <v>141</v>
      </c>
      <c r="D148" s="130">
        <v>1</v>
      </c>
      <c r="E148" s="20">
        <f>SUM(B19)</f>
        <v>376270</v>
      </c>
      <c r="F148" s="21">
        <f>SUM(B20)</f>
        <v>1.7484665427509292</v>
      </c>
      <c r="G148" s="143">
        <f>D148*F148/E148</f>
        <v>4.646840148698884E-6</v>
      </c>
      <c r="H148" s="131">
        <v>29656100.5</v>
      </c>
      <c r="I148" s="117">
        <f>G148*H148</f>
        <v>137.80715845724905</v>
      </c>
      <c r="L148" s="181">
        <f>D148*H148</f>
        <v>29656100.5</v>
      </c>
      <c r="N148" s="35"/>
      <c r="R148" s="142"/>
    </row>
    <row r="149" spans="1:18" ht="16.5" hidden="1" thickBot="1">
      <c r="A149" s="6">
        <v>2</v>
      </c>
      <c r="B149" s="65"/>
      <c r="C149" s="30"/>
      <c r="D149" s="130"/>
      <c r="E149" s="20">
        <f>SUM(B19)</f>
        <v>376270</v>
      </c>
      <c r="F149" s="21">
        <f>SUM(B20)</f>
        <v>1.7484665427509292</v>
      </c>
      <c r="G149" s="7">
        <f>D149*F149/E149</f>
        <v>0</v>
      </c>
      <c r="H149" s="131"/>
      <c r="I149" s="117">
        <f t="shared" ref="I149:I152" si="24">G149*H149</f>
        <v>0</v>
      </c>
    </row>
    <row r="150" spans="1:18" ht="16.5" hidden="1" thickBot="1">
      <c r="A150" s="6">
        <v>3</v>
      </c>
      <c r="B150" s="65"/>
      <c r="C150" s="30"/>
      <c r="D150" s="130"/>
      <c r="E150" s="20">
        <f>SUM(B19)</f>
        <v>376270</v>
      </c>
      <c r="F150" s="21">
        <f>SUM(B20)</f>
        <v>1.7484665427509292</v>
      </c>
      <c r="G150" s="7">
        <f>D150*F150/E150</f>
        <v>0</v>
      </c>
      <c r="H150" s="131"/>
      <c r="I150" s="117">
        <f t="shared" si="24"/>
        <v>0</v>
      </c>
    </row>
    <row r="151" spans="1:18" ht="16.5" hidden="1" thickBot="1">
      <c r="A151" s="6">
        <v>4</v>
      </c>
      <c r="B151" s="65"/>
      <c r="C151" s="30"/>
      <c r="D151" s="130"/>
      <c r="E151" s="20">
        <f>SUM(B19)</f>
        <v>376270</v>
      </c>
      <c r="F151" s="21">
        <f>SUM(B20)</f>
        <v>1.7484665427509292</v>
      </c>
      <c r="G151" s="7">
        <f>D151*F151/E151</f>
        <v>0</v>
      </c>
      <c r="H151" s="131"/>
      <c r="I151" s="117">
        <f t="shared" si="24"/>
        <v>0</v>
      </c>
    </row>
    <row r="152" spans="1:18" ht="16.5" hidden="1" thickBot="1">
      <c r="A152" s="6">
        <v>5</v>
      </c>
      <c r="B152" s="65"/>
      <c r="C152" s="30"/>
      <c r="D152" s="130"/>
      <c r="E152" s="20">
        <f>SUM(B19)</f>
        <v>376270</v>
      </c>
      <c r="F152" s="21">
        <f>SUM(B20)</f>
        <v>1.7484665427509292</v>
      </c>
      <c r="G152" s="7">
        <f>D152*F152/E152</f>
        <v>0</v>
      </c>
      <c r="H152" s="131"/>
      <c r="I152" s="117">
        <f t="shared" si="24"/>
        <v>0</v>
      </c>
    </row>
    <row r="153" spans="1:18" ht="31.5" customHeight="1" thickBot="1">
      <c r="A153" s="223" t="s">
        <v>96</v>
      </c>
      <c r="B153" s="224"/>
      <c r="C153" s="224"/>
      <c r="D153" s="224"/>
      <c r="E153" s="224"/>
      <c r="F153" s="224"/>
      <c r="G153" s="225"/>
      <c r="H153" s="23"/>
      <c r="I153" s="120">
        <f>SUM(I148:I152)</f>
        <v>137.80715845724905</v>
      </c>
    </row>
    <row r="155" spans="1:18" ht="15.75" customHeight="1">
      <c r="A155" s="231" t="s">
        <v>97</v>
      </c>
      <c r="B155" s="231"/>
      <c r="C155" s="231"/>
      <c r="D155" s="231"/>
      <c r="E155" s="231"/>
      <c r="F155" s="231"/>
      <c r="G155" s="231"/>
      <c r="H155" s="231"/>
      <c r="I155" s="231"/>
    </row>
    <row r="156" spans="1:18" ht="16.5" thickBot="1"/>
    <row r="157" spans="1:18" ht="87" customHeight="1">
      <c r="A157" s="37" t="s">
        <v>1</v>
      </c>
      <c r="B157" s="38" t="s">
        <v>2</v>
      </c>
      <c r="C157" s="38" t="s">
        <v>35</v>
      </c>
      <c r="D157" s="38" t="s">
        <v>95</v>
      </c>
      <c r="E157" s="38" t="s">
        <v>37</v>
      </c>
      <c r="F157" s="38" t="s">
        <v>38</v>
      </c>
      <c r="G157" s="38" t="s">
        <v>39</v>
      </c>
      <c r="H157" s="38" t="s">
        <v>40</v>
      </c>
      <c r="I157" s="39" t="s">
        <v>41</v>
      </c>
    </row>
    <row r="158" spans="1:18" ht="16.5" thickBot="1">
      <c r="A158" s="40">
        <v>1</v>
      </c>
      <c r="B158" s="41">
        <v>1</v>
      </c>
      <c r="C158" s="41">
        <v>2</v>
      </c>
      <c r="D158" s="41">
        <v>3</v>
      </c>
      <c r="E158" s="41">
        <v>4</v>
      </c>
      <c r="F158" s="41">
        <v>5</v>
      </c>
      <c r="G158" s="41" t="s">
        <v>42</v>
      </c>
      <c r="H158" s="41">
        <v>7</v>
      </c>
      <c r="I158" s="42" t="s">
        <v>43</v>
      </c>
    </row>
    <row r="159" spans="1:18" ht="15.75" customHeight="1">
      <c r="A159" s="220" t="s">
        <v>98</v>
      </c>
      <c r="B159" s="221"/>
      <c r="C159" s="221"/>
      <c r="D159" s="221"/>
      <c r="E159" s="221"/>
      <c r="F159" s="221"/>
      <c r="G159" s="221"/>
      <c r="H159" s="221"/>
      <c r="I159" s="222"/>
    </row>
    <row r="160" spans="1:18" ht="16.5" thickBot="1">
      <c r="A160" s="6" t="s">
        <v>144</v>
      </c>
      <c r="B160" s="64" t="s">
        <v>144</v>
      </c>
      <c r="C160" s="30"/>
      <c r="D160" s="130"/>
      <c r="E160" s="20">
        <f>SUM(B19)</f>
        <v>376270</v>
      </c>
      <c r="F160" s="21">
        <f>SUM(B20)</f>
        <v>1.7484665427509292</v>
      </c>
      <c r="G160" s="7">
        <f t="shared" ref="G160:G166" si="25">D160*F160/E160</f>
        <v>0</v>
      </c>
      <c r="H160" s="131"/>
      <c r="I160" s="117">
        <f>G160*H160</f>
        <v>0</v>
      </c>
    </row>
    <row r="161" spans="1:9" ht="16.5" hidden="1" thickBot="1">
      <c r="A161" s="6">
        <v>2</v>
      </c>
      <c r="B161" s="65" t="s">
        <v>100</v>
      </c>
      <c r="C161" s="30"/>
      <c r="D161" s="130"/>
      <c r="E161" s="20">
        <f>SUM(B19)</f>
        <v>376270</v>
      </c>
      <c r="F161" s="21">
        <f>SUM(B20)</f>
        <v>1.7484665427509292</v>
      </c>
      <c r="G161" s="7">
        <f t="shared" si="25"/>
        <v>0</v>
      </c>
      <c r="H161" s="131"/>
      <c r="I161" s="117">
        <f t="shared" ref="I161:I166" si="26">G161*H161</f>
        <v>0</v>
      </c>
    </row>
    <row r="162" spans="1:9" ht="16.5" hidden="1" thickBot="1">
      <c r="A162" s="6">
        <v>3</v>
      </c>
      <c r="B162" s="65" t="s">
        <v>101</v>
      </c>
      <c r="C162" s="30"/>
      <c r="D162" s="130"/>
      <c r="E162" s="20">
        <f>SUM(B19)</f>
        <v>376270</v>
      </c>
      <c r="F162" s="21">
        <f>SUM(B20)</f>
        <v>1.7484665427509292</v>
      </c>
      <c r="G162" s="7">
        <f t="shared" si="25"/>
        <v>0</v>
      </c>
      <c r="H162" s="131"/>
      <c r="I162" s="117">
        <f t="shared" si="26"/>
        <v>0</v>
      </c>
    </row>
    <row r="163" spans="1:9" ht="32.25" hidden="1" thickBot="1">
      <c r="A163" s="6">
        <v>4</v>
      </c>
      <c r="B163" s="65" t="s">
        <v>102</v>
      </c>
      <c r="C163" s="30"/>
      <c r="D163" s="130"/>
      <c r="E163" s="20">
        <f>SUM(B19)</f>
        <v>376270</v>
      </c>
      <c r="F163" s="21">
        <f>SUM(B20)</f>
        <v>1.7484665427509292</v>
      </c>
      <c r="G163" s="7">
        <f t="shared" si="25"/>
        <v>0</v>
      </c>
      <c r="H163" s="131"/>
      <c r="I163" s="117">
        <f t="shared" si="26"/>
        <v>0</v>
      </c>
    </row>
    <row r="164" spans="1:9" ht="16.5" hidden="1" thickBot="1">
      <c r="A164" s="6">
        <v>5</v>
      </c>
      <c r="B164" s="65" t="s">
        <v>103</v>
      </c>
      <c r="C164" s="30"/>
      <c r="D164" s="130"/>
      <c r="E164" s="20">
        <f>SUM(B19)</f>
        <v>376270</v>
      </c>
      <c r="F164" s="21">
        <f>SUM(B20)</f>
        <v>1.7484665427509292</v>
      </c>
      <c r="G164" s="7">
        <f t="shared" si="25"/>
        <v>0</v>
      </c>
      <c r="H164" s="131"/>
      <c r="I164" s="117">
        <f t="shared" si="26"/>
        <v>0</v>
      </c>
    </row>
    <row r="165" spans="1:9" ht="16.5" hidden="1" thickBot="1">
      <c r="A165" s="6">
        <v>6</v>
      </c>
      <c r="B165" s="65" t="s">
        <v>104</v>
      </c>
      <c r="C165" s="30"/>
      <c r="D165" s="130"/>
      <c r="E165" s="20">
        <f>SUM(B19)</f>
        <v>376270</v>
      </c>
      <c r="F165" s="21">
        <f>SUM(B20)</f>
        <v>1.7484665427509292</v>
      </c>
      <c r="G165" s="7">
        <f t="shared" si="25"/>
        <v>0</v>
      </c>
      <c r="H165" s="131"/>
      <c r="I165" s="117">
        <f t="shared" si="26"/>
        <v>0</v>
      </c>
    </row>
    <row r="166" spans="1:9" ht="16.5" hidden="1" thickBot="1">
      <c r="A166" s="6">
        <v>7</v>
      </c>
      <c r="B166" s="65" t="s">
        <v>105</v>
      </c>
      <c r="C166" s="30"/>
      <c r="D166" s="130"/>
      <c r="E166" s="20">
        <f>SUM(B19)</f>
        <v>376270</v>
      </c>
      <c r="F166" s="21">
        <f>SUM(B20)</f>
        <v>1.7484665427509292</v>
      </c>
      <c r="G166" s="7">
        <f t="shared" si="25"/>
        <v>0</v>
      </c>
      <c r="H166" s="131"/>
      <c r="I166" s="117">
        <f t="shared" si="26"/>
        <v>0</v>
      </c>
    </row>
    <row r="167" spans="1:9" ht="31.5" customHeight="1" thickBot="1">
      <c r="A167" s="223" t="s">
        <v>99</v>
      </c>
      <c r="B167" s="224"/>
      <c r="C167" s="224"/>
      <c r="D167" s="224"/>
      <c r="E167" s="224"/>
      <c r="F167" s="224"/>
      <c r="G167" s="225"/>
      <c r="H167" s="23"/>
      <c r="I167" s="120">
        <f>SUM(I160:I166)</f>
        <v>0</v>
      </c>
    </row>
    <row r="169" spans="1:9" s="9" customFormat="1" ht="33" customHeight="1">
      <c r="A169" s="219" t="s">
        <v>186</v>
      </c>
      <c r="B169" s="219"/>
      <c r="C169" s="219"/>
      <c r="D169" s="219"/>
      <c r="E169" s="219"/>
      <c r="F169" s="219"/>
      <c r="G169" s="219"/>
      <c r="H169" s="219"/>
      <c r="I169" s="219"/>
    </row>
    <row r="170" spans="1:9" s="159" customFormat="1" ht="16.5" thickBot="1"/>
    <row r="171" spans="1:9" s="159" customFormat="1" ht="87" customHeight="1">
      <c r="A171" s="37" t="s">
        <v>1</v>
      </c>
      <c r="B171" s="196" t="s">
        <v>34</v>
      </c>
      <c r="C171" s="196" t="s">
        <v>35</v>
      </c>
      <c r="D171" s="196" t="s">
        <v>95</v>
      </c>
      <c r="E171" s="196" t="s">
        <v>37</v>
      </c>
      <c r="F171" s="196" t="s">
        <v>38</v>
      </c>
      <c r="G171" s="196" t="s">
        <v>39</v>
      </c>
      <c r="H171" s="196" t="s">
        <v>40</v>
      </c>
      <c r="I171" s="39" t="s">
        <v>41</v>
      </c>
    </row>
    <row r="172" spans="1:9" s="159" customFormat="1" ht="16.5" thickBot="1">
      <c r="A172" s="40">
        <v>1</v>
      </c>
      <c r="B172" s="41">
        <v>1</v>
      </c>
      <c r="C172" s="41">
        <v>2</v>
      </c>
      <c r="D172" s="41">
        <v>3</v>
      </c>
      <c r="E172" s="41">
        <v>4</v>
      </c>
      <c r="F172" s="41">
        <v>5</v>
      </c>
      <c r="G172" s="41" t="s">
        <v>42</v>
      </c>
      <c r="H172" s="41">
        <v>7</v>
      </c>
      <c r="I172" s="42" t="s">
        <v>43</v>
      </c>
    </row>
    <row r="173" spans="1:9" s="159" customFormat="1">
      <c r="A173" s="220" t="s">
        <v>187</v>
      </c>
      <c r="B173" s="221"/>
      <c r="C173" s="221"/>
      <c r="D173" s="221"/>
      <c r="E173" s="221"/>
      <c r="F173" s="221"/>
      <c r="G173" s="221"/>
      <c r="H173" s="221"/>
      <c r="I173" s="222"/>
    </row>
    <row r="174" spans="1:9" s="159" customFormat="1" ht="16.5" thickBot="1">
      <c r="A174" s="29" t="s">
        <v>144</v>
      </c>
      <c r="B174" s="209" t="s">
        <v>144</v>
      </c>
      <c r="C174" s="30" t="s">
        <v>144</v>
      </c>
      <c r="D174" s="130">
        <v>0</v>
      </c>
      <c r="E174" s="20">
        <f>B19</f>
        <v>376270</v>
      </c>
      <c r="F174" s="21">
        <f>SUM(B20)</f>
        <v>1.7484665427509292</v>
      </c>
      <c r="G174" s="7">
        <f>D174*F174/E174</f>
        <v>0</v>
      </c>
      <c r="H174" s="131">
        <v>0</v>
      </c>
      <c r="I174" s="117">
        <f>G174*H174</f>
        <v>0</v>
      </c>
    </row>
    <row r="175" spans="1:9" s="159" customFormat="1" ht="32.25" customHeight="1" thickBot="1">
      <c r="A175" s="223" t="s">
        <v>99</v>
      </c>
      <c r="B175" s="224"/>
      <c r="C175" s="224"/>
      <c r="D175" s="224"/>
      <c r="E175" s="224"/>
      <c r="F175" s="224"/>
      <c r="G175" s="225"/>
      <c r="H175" s="23"/>
      <c r="I175" s="120">
        <f>SUM(I174:I174)</f>
        <v>0</v>
      </c>
    </row>
    <row r="176" spans="1:9" s="159" customFormat="1">
      <c r="H176"/>
    </row>
    <row r="177" spans="1:10" ht="15.75" customHeight="1">
      <c r="A177" s="226" t="s">
        <v>106</v>
      </c>
      <c r="B177" s="226"/>
      <c r="C177" s="226"/>
      <c r="D177" s="226"/>
      <c r="E177" s="226"/>
      <c r="F177" s="226"/>
      <c r="G177" s="226"/>
      <c r="H177" s="226"/>
      <c r="I177" s="226"/>
      <c r="J177" s="226"/>
    </row>
    <row r="178" spans="1:10" s="9" customFormat="1" ht="15.75" customHeight="1">
      <c r="A178" s="197"/>
      <c r="B178" s="197"/>
      <c r="C178" s="197"/>
      <c r="D178" s="197"/>
      <c r="E178" s="197"/>
      <c r="F178" s="197"/>
      <c r="G178" s="197"/>
      <c r="H178" s="197"/>
      <c r="I178" s="197"/>
      <c r="J178" s="197"/>
    </row>
    <row r="179" spans="1:10" s="9" customFormat="1">
      <c r="F179" s="205"/>
      <c r="G179" s="212"/>
    </row>
    <row r="180" spans="1:10" s="9" customFormat="1" ht="15.75" customHeight="1">
      <c r="A180" s="197"/>
      <c r="B180" s="197"/>
      <c r="C180" s="197"/>
      <c r="D180" s="197"/>
      <c r="E180" s="197"/>
      <c r="F180" s="197"/>
      <c r="G180" s="197"/>
      <c r="H180" s="197"/>
      <c r="I180" s="197"/>
      <c r="J180" s="197"/>
    </row>
    <row r="181" spans="1:10" s="9" customFormat="1" ht="15.75" customHeight="1" thickBot="1">
      <c r="A181" s="197"/>
      <c r="B181" s="197"/>
      <c r="C181" s="197"/>
      <c r="D181" s="197"/>
      <c r="E181" s="197"/>
      <c r="F181" s="197"/>
      <c r="G181" s="197"/>
      <c r="H181" s="197"/>
      <c r="I181" s="197"/>
      <c r="J181" s="197"/>
    </row>
    <row r="182" spans="1:10" ht="26.25" customHeight="1" thickBot="1">
      <c r="A182" s="88"/>
      <c r="B182" s="216" t="s">
        <v>128</v>
      </c>
      <c r="C182" s="217"/>
      <c r="D182" s="217"/>
      <c r="E182" s="217"/>
      <c r="F182" s="217"/>
      <c r="G182" s="217"/>
      <c r="H182" s="217"/>
      <c r="I182" s="218"/>
      <c r="J182" s="93" t="s">
        <v>127</v>
      </c>
    </row>
    <row r="183" spans="1:10" s="9" customFormat="1" ht="36" customHeight="1">
      <c r="A183" s="89"/>
      <c r="B183" s="210"/>
      <c r="C183" s="211"/>
      <c r="D183" s="211"/>
      <c r="E183" s="211"/>
      <c r="F183" s="211"/>
      <c r="G183" s="211"/>
      <c r="H183" s="207"/>
      <c r="I183" s="207"/>
      <c r="J183" s="213"/>
    </row>
    <row r="184" spans="1:10" s="9" customFormat="1" ht="16.5" thickBot="1">
      <c r="A184" s="214"/>
      <c r="B184" s="122">
        <f>SUM(I86)</f>
        <v>23.606629819964077</v>
      </c>
      <c r="C184" s="123">
        <f>SUM(I104)</f>
        <v>0</v>
      </c>
      <c r="D184" s="123">
        <f>SUM(I119)</f>
        <v>0</v>
      </c>
      <c r="E184" s="123">
        <f>SUM(I131)</f>
        <v>0</v>
      </c>
      <c r="F184" s="123">
        <f>SUM(I141)</f>
        <v>0</v>
      </c>
      <c r="G184" s="123">
        <f>SUM(I153)</f>
        <v>137.80715845724905</v>
      </c>
      <c r="H184" s="125">
        <f>SUM(I167)</f>
        <v>0</v>
      </c>
      <c r="I184" s="208">
        <f>I175</f>
        <v>0</v>
      </c>
      <c r="J184" s="215">
        <f>SUM(B184:I184)</f>
        <v>161.41378827721311</v>
      </c>
    </row>
  </sheetData>
  <dataConsolidate/>
  <mergeCells count="69">
    <mergeCell ref="E29:F29"/>
    <mergeCell ref="A39:I39"/>
    <mergeCell ref="A37:D37"/>
    <mergeCell ref="E37:F37"/>
    <mergeCell ref="G37:H37"/>
    <mergeCell ref="E34:F34"/>
    <mergeCell ref="E31:F31"/>
    <mergeCell ref="E32:F32"/>
    <mergeCell ref="A45:F45"/>
    <mergeCell ref="A51:I51"/>
    <mergeCell ref="A53:F53"/>
    <mergeCell ref="A62:I62"/>
    <mergeCell ref="I52:I53"/>
    <mergeCell ref="A8:I8"/>
    <mergeCell ref="A12:I12"/>
    <mergeCell ref="A14:I14"/>
    <mergeCell ref="C16:I16"/>
    <mergeCell ref="C17:I17"/>
    <mergeCell ref="A10:I10"/>
    <mergeCell ref="A9:I9"/>
    <mergeCell ref="C18:I18"/>
    <mergeCell ref="A155:I155"/>
    <mergeCell ref="A159:I159"/>
    <mergeCell ref="E25:F25"/>
    <mergeCell ref="E26:F26"/>
    <mergeCell ref="A27:I27"/>
    <mergeCell ref="A43:I43"/>
    <mergeCell ref="A147:I147"/>
    <mergeCell ref="A153:G153"/>
    <mergeCell ref="I28:I37"/>
    <mergeCell ref="I44:I45"/>
    <mergeCell ref="A110:I110"/>
    <mergeCell ref="A36:F36"/>
    <mergeCell ref="E28:F28"/>
    <mergeCell ref="E30:F30"/>
    <mergeCell ref="E33:F33"/>
    <mergeCell ref="A167:G167"/>
    <mergeCell ref="A143:I143"/>
    <mergeCell ref="C19:I19"/>
    <mergeCell ref="C20:I20"/>
    <mergeCell ref="A23:I23"/>
    <mergeCell ref="A22:I22"/>
    <mergeCell ref="E35:F35"/>
    <mergeCell ref="A106:I106"/>
    <mergeCell ref="A86:G86"/>
    <mergeCell ref="A104:G104"/>
    <mergeCell ref="A47:I47"/>
    <mergeCell ref="A55:I55"/>
    <mergeCell ref="A59:I59"/>
    <mergeCell ref="I60:I61"/>
    <mergeCell ref="A61:F61"/>
    <mergeCell ref="D67:G67"/>
    <mergeCell ref="A71:I71"/>
    <mergeCell ref="A73:I73"/>
    <mergeCell ref="A78:I78"/>
    <mergeCell ref="A141:G141"/>
    <mergeCell ref="A121:I121"/>
    <mergeCell ref="A125:I125"/>
    <mergeCell ref="A133:I133"/>
    <mergeCell ref="A88:I88"/>
    <mergeCell ref="A92:I92"/>
    <mergeCell ref="A119:G119"/>
    <mergeCell ref="A131:G131"/>
    <mergeCell ref="A137:J137"/>
    <mergeCell ref="B182:I182"/>
    <mergeCell ref="A169:I169"/>
    <mergeCell ref="A173:I173"/>
    <mergeCell ref="A175:G175"/>
    <mergeCell ref="A177:J177"/>
  </mergeCells>
  <printOptions horizontalCentered="1"/>
  <pageMargins left="0.39370078740157483" right="0.39370078740157483" top="0.39370078740157483" bottom="0.39370078740157483" header="0" footer="0"/>
  <pageSetup paperSize="9" scale="67" orientation="landscape" horizontalDpi="0" verticalDpi="0" r:id="rId1"/>
  <rowBreaks count="4" manualBreakCount="4">
    <brk id="37" max="16383" man="1"/>
    <brk id="61" max="9" man="1"/>
    <brk id="105" max="9" man="1"/>
    <brk id="142" max="9" man="1"/>
  </rowBreaks>
  <legacyDrawing r:id="rId2"/>
  <oleObjects>
    <oleObject progId="Equation.3" shapeId="1033" r:id="rId3"/>
    <oleObject progId="Equation.3" shapeId="1035" r:id="rId4"/>
    <oleObject progId="Equation.3" shapeId="1028" r:id="rId5"/>
    <oleObject progId="Equation.3" shapeId="1039" r:id="rId6"/>
    <oleObject progId="Equation.3" shapeId="1046" r:id="rId7"/>
    <oleObject progId="Equation.3" shapeId="1048" r:id="rId8"/>
    <oleObject progId="Equation.3" shapeId="1049" r:id="rId9"/>
    <oleObject progId="Equation.3" shapeId="1052" r:id="rId10"/>
    <oleObject progId="Equation.3" shapeId="1053" r:id="rId11"/>
    <oleObject progId="Equation.3" shapeId="1059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6" r:id="rId24"/>
    <oleObject progId="Equation.3" shapeId="1078" r:id="rId25"/>
    <oleObject progId="Equation.3" shapeId="1079" r:id="rId26"/>
    <oleObject progId="Equation.3" shapeId="1081" r:id="rId27"/>
    <oleObject progId="Equation.3" shapeId="1082" r:id="rId28"/>
    <oleObject progId="Equation.3" shapeId="1084" r:id="rId29"/>
    <oleObject progId="Equation.3" shapeId="1085" r:id="rId30"/>
    <oleObject progId="Equation.3" shapeId="1091" r:id="rId31"/>
    <oleObject progId="Equation.3" shapeId="1094" r:id="rId32"/>
    <oleObject progId="Equation.3" shapeId="1097" r:id="rId33"/>
    <oleObject progId="Equation.3" shapeId="1098" r:id="rId34"/>
    <oleObject progId="Equation.3" shapeId="1099" r:id="rId35"/>
    <oleObject progId="Equation.3" shapeId="1100" r:id="rId36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2"/>
  <sheetViews>
    <sheetView view="pageBreakPreview" topLeftCell="A19" zoomScale="80" zoomScaleNormal="80" zoomScaleSheetLayoutView="80" workbookViewId="0">
      <selection activeCell="L32" sqref="L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27" t="s">
        <v>126</v>
      </c>
      <c r="C5" s="127" t="s">
        <v>128</v>
      </c>
      <c r="D5" s="277" t="s">
        <v>129</v>
      </c>
      <c r="E5" s="278"/>
    </row>
    <row r="6" spans="1:13" ht="32.25" customHeight="1" thickBot="1">
      <c r="B6" s="128"/>
      <c r="C6" s="128"/>
      <c r="D6" s="272"/>
      <c r="E6" s="273"/>
    </row>
    <row r="7" spans="1:13" ht="16.5" thickBot="1">
      <c r="B7" s="124">
        <f>SUM('Затраты на концерты'!H69)</f>
        <v>416.16527821561345</v>
      </c>
      <c r="C7" s="124">
        <f>SUM('Затраты на концерты'!J184)</f>
        <v>161.41378827721311</v>
      </c>
      <c r="D7" s="274">
        <f>SUM(B7:C7)</f>
        <v>577.57906649282654</v>
      </c>
      <c r="E7" s="275"/>
    </row>
    <row r="10" spans="1:13" ht="15.75" customHeight="1">
      <c r="A10" s="226" t="s">
        <v>108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1:13" ht="15.75" customHeight="1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"/>
    </row>
    <row r="12" spans="1:13" ht="15.75" customHeight="1">
      <c r="A12" s="219" t="s">
        <v>138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</row>
    <row r="13" spans="1:13" ht="16.5" thickBot="1"/>
    <row r="14" spans="1:13" ht="99" customHeight="1" thickBot="1">
      <c r="A14" s="263" t="s">
        <v>118</v>
      </c>
      <c r="B14" s="264" t="s">
        <v>109</v>
      </c>
      <c r="C14" s="264" t="s">
        <v>110</v>
      </c>
      <c r="D14" s="267" t="s">
        <v>111</v>
      </c>
      <c r="E14" s="268"/>
      <c r="F14" s="268"/>
      <c r="G14" s="269"/>
      <c r="H14" s="270" t="s">
        <v>122</v>
      </c>
      <c r="I14" s="264" t="s">
        <v>123</v>
      </c>
      <c r="J14" s="264" t="s">
        <v>112</v>
      </c>
      <c r="K14" s="264" t="s">
        <v>124</v>
      </c>
      <c r="L14" s="264" t="s">
        <v>117</v>
      </c>
      <c r="M14" s="263" t="s">
        <v>125</v>
      </c>
    </row>
    <row r="15" spans="1:13" ht="99" customHeight="1" thickBot="1">
      <c r="A15" s="263"/>
      <c r="B15" s="266"/>
      <c r="C15" s="266"/>
      <c r="D15" s="108" t="s">
        <v>113</v>
      </c>
      <c r="E15" s="109" t="s">
        <v>114</v>
      </c>
      <c r="F15" s="109" t="s">
        <v>115</v>
      </c>
      <c r="G15" s="110" t="s">
        <v>116</v>
      </c>
      <c r="H15" s="271"/>
      <c r="I15" s="266"/>
      <c r="J15" s="266"/>
      <c r="K15" s="265"/>
      <c r="L15" s="265"/>
      <c r="M15" s="263"/>
    </row>
    <row r="16" spans="1:13" ht="16.5" thickBot="1">
      <c r="A16" s="113">
        <v>1</v>
      </c>
      <c r="B16" s="111">
        <v>2</v>
      </c>
      <c r="C16" s="112">
        <v>3</v>
      </c>
      <c r="D16" s="76">
        <v>4</v>
      </c>
      <c r="E16" s="77">
        <v>5</v>
      </c>
      <c r="F16" s="77">
        <v>6</v>
      </c>
      <c r="G16" s="78">
        <v>7</v>
      </c>
      <c r="H16" s="112">
        <v>8</v>
      </c>
      <c r="I16" s="112">
        <v>9</v>
      </c>
      <c r="J16" s="112" t="s">
        <v>119</v>
      </c>
      <c r="K16" s="69" t="s">
        <v>121</v>
      </c>
      <c r="L16" s="70" t="s">
        <v>120</v>
      </c>
      <c r="M16" s="113">
        <v>13</v>
      </c>
    </row>
    <row r="17" spans="1:13" ht="48" thickBot="1">
      <c r="A17" s="102">
        <v>1</v>
      </c>
      <c r="B17" s="101" t="s">
        <v>143</v>
      </c>
      <c r="C17" s="112" t="s">
        <v>130</v>
      </c>
      <c r="D17" s="79">
        <f>SUM('Корр. коэф-т концерты'!D7:E7)</f>
        <v>577.57906649282654</v>
      </c>
      <c r="E17" s="80">
        <f>SUM('Затраты на концерты'!D69)</f>
        <v>416.16527821561345</v>
      </c>
      <c r="F17" s="80">
        <f>SUM('Затраты на концерты'!B184)</f>
        <v>23.606629819964077</v>
      </c>
      <c r="G17" s="81">
        <f>SUM('Затраты на концерты'!C184)</f>
        <v>0</v>
      </c>
      <c r="H17" s="71">
        <f>'Затраты на концерты'!B17</f>
        <v>27056</v>
      </c>
      <c r="I17" s="71">
        <f>'Затраты на концерты'!B18</f>
        <v>27056</v>
      </c>
      <c r="J17" s="72">
        <f>H17/I17</f>
        <v>1</v>
      </c>
      <c r="K17" s="73">
        <f>F17+G17</f>
        <v>23.606629819964077</v>
      </c>
      <c r="L17" s="74">
        <f>K17/(F17+G17)</f>
        <v>1</v>
      </c>
      <c r="M17" s="140">
        <f>(E17/D17)*J17+(1-(E17/D17)*L17)</f>
        <v>1</v>
      </c>
    </row>
    <row r="20" spans="1:13">
      <c r="A20" s="231" t="s">
        <v>139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93" t="s">
        <v>118</v>
      </c>
      <c r="H22" s="97" t="s">
        <v>109</v>
      </c>
      <c r="I22" s="97" t="s">
        <v>132</v>
      </c>
      <c r="J22" s="98" t="s">
        <v>131</v>
      </c>
    </row>
    <row r="23" spans="1:13" ht="16.5" thickBot="1">
      <c r="G23" s="100">
        <v>1</v>
      </c>
      <c r="H23" s="96">
        <v>2</v>
      </c>
      <c r="I23" s="96">
        <v>3</v>
      </c>
      <c r="J23" s="99">
        <v>4</v>
      </c>
    </row>
    <row r="24" spans="1:13" ht="39" thickBot="1">
      <c r="G24" s="102">
        <v>1</v>
      </c>
      <c r="H24" s="171" t="s">
        <v>143</v>
      </c>
      <c r="I24" s="171" t="s">
        <v>142</v>
      </c>
      <c r="J24" s="173">
        <v>1</v>
      </c>
    </row>
    <row r="27" spans="1:13">
      <c r="A27" s="226" t="s">
        <v>134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3" ht="16.5" thickBot="1"/>
    <row r="29" spans="1:13" ht="100.5" customHeight="1">
      <c r="A29" s="104" t="s">
        <v>118</v>
      </c>
      <c r="B29" s="97" t="s">
        <v>109</v>
      </c>
      <c r="C29" s="97" t="s">
        <v>132</v>
      </c>
      <c r="D29" s="258" t="s">
        <v>135</v>
      </c>
      <c r="E29" s="258"/>
      <c r="F29" s="258" t="s">
        <v>136</v>
      </c>
      <c r="G29" s="258"/>
      <c r="H29" s="38" t="s">
        <v>131</v>
      </c>
      <c r="I29" s="38" t="s">
        <v>125</v>
      </c>
      <c r="J29" s="39" t="s">
        <v>129</v>
      </c>
    </row>
    <row r="30" spans="1:13" ht="16.5" thickBot="1">
      <c r="A30" s="105">
        <v>1</v>
      </c>
      <c r="B30" s="103">
        <v>2</v>
      </c>
      <c r="C30" s="103">
        <v>3</v>
      </c>
      <c r="D30" s="262">
        <v>3</v>
      </c>
      <c r="E30" s="262"/>
      <c r="F30" s="259">
        <v>4</v>
      </c>
      <c r="G30" s="259"/>
      <c r="H30" s="106">
        <v>5</v>
      </c>
      <c r="I30" s="106">
        <v>6</v>
      </c>
      <c r="J30" s="107" t="s">
        <v>137</v>
      </c>
    </row>
    <row r="31" spans="1:13" ht="48" customHeight="1" thickBot="1">
      <c r="A31" s="169">
        <v>1</v>
      </c>
      <c r="B31" s="170" t="s">
        <v>143</v>
      </c>
      <c r="C31" s="171" t="s">
        <v>142</v>
      </c>
      <c r="D31" s="257" t="s">
        <v>130</v>
      </c>
      <c r="E31" s="257"/>
      <c r="F31" s="260">
        <f>SUM(D17)</f>
        <v>577.57906649282654</v>
      </c>
      <c r="G31" s="261"/>
      <c r="H31" s="167">
        <f>J24</f>
        <v>1</v>
      </c>
      <c r="I31" s="167">
        <f>SUM(M17)</f>
        <v>1</v>
      </c>
      <c r="J31" s="168">
        <f>ROUND(F31*H31*I31,2)</f>
        <v>577.58000000000004</v>
      </c>
    </row>
    <row r="33" spans="6:10" ht="30.75" customHeight="1">
      <c r="F33" s="249" t="s">
        <v>143</v>
      </c>
      <c r="G33" s="249"/>
      <c r="H33" s="249"/>
      <c r="I33" s="249"/>
      <c r="J33" s="181">
        <f>J31*'Затраты на концерты'!B16</f>
        <v>124295216.00000001</v>
      </c>
    </row>
    <row r="35" spans="6:10">
      <c r="J35" s="174"/>
    </row>
    <row r="37" spans="6:10">
      <c r="J37" s="191"/>
    </row>
    <row r="40" spans="6:10" ht="47.25" customHeight="1"/>
    <row r="42" spans="6:10" ht="29.25" customHeight="1"/>
  </sheetData>
  <mergeCells count="25">
    <mergeCell ref="D6:E6"/>
    <mergeCell ref="D7:E7"/>
    <mergeCell ref="A1:J1"/>
    <mergeCell ref="D5:E5"/>
    <mergeCell ref="A12:M12"/>
    <mergeCell ref="A10:M10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F33:I33"/>
    <mergeCell ref="D31:E31"/>
    <mergeCell ref="F29:G29"/>
    <mergeCell ref="F30:G30"/>
    <mergeCell ref="F31:G31"/>
    <mergeCell ref="D30:E3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222"/>
  <sheetViews>
    <sheetView view="pageBreakPreview" topLeftCell="A154" zoomScale="80" zoomScaleSheetLayoutView="80" workbookViewId="0">
      <selection activeCell="H177" sqref="H177"/>
    </sheetView>
  </sheetViews>
  <sheetFormatPr defaultRowHeight="15.75"/>
  <cols>
    <col min="1" max="1" width="5.5703125" style="157" customWidth="1"/>
    <col min="2" max="2" width="36.140625" style="157" customWidth="1"/>
    <col min="3" max="3" width="31.42578125" style="157" customWidth="1"/>
    <col min="4" max="4" width="18" style="157" customWidth="1"/>
    <col min="5" max="6" width="16.5703125" style="157" customWidth="1"/>
    <col min="7" max="7" width="13.42578125" style="157" customWidth="1"/>
    <col min="8" max="8" width="18.5703125" style="157" customWidth="1"/>
    <col min="9" max="9" width="33" style="157" customWidth="1"/>
    <col min="10" max="10" width="17.5703125" style="157" customWidth="1"/>
    <col min="11" max="11" width="13.140625" style="157" bestFit="1" customWidth="1"/>
    <col min="12" max="12" width="13.85546875" style="157" customWidth="1"/>
    <col min="13" max="13" width="9.140625" style="157"/>
    <col min="14" max="14" width="13" style="157" bestFit="1" customWidth="1"/>
    <col min="15" max="16384" width="9.140625" style="157"/>
  </cols>
  <sheetData>
    <row r="1" spans="1:12" s="159" customFormat="1" ht="47.25">
      <c r="I1" s="159" t="s">
        <v>155</v>
      </c>
    </row>
    <row r="2" spans="1:12" s="159" customFormat="1"/>
    <row r="3" spans="1:12" s="159" customFormat="1">
      <c r="I3" s="158"/>
      <c r="J3" s="159" t="s">
        <v>147</v>
      </c>
    </row>
    <row r="4" spans="1:12" s="159" customFormat="1"/>
    <row r="5" spans="1:12" s="159" customFormat="1" ht="31.5">
      <c r="I5" s="159" t="s">
        <v>162</v>
      </c>
    </row>
    <row r="6" spans="1:12" s="159" customFormat="1"/>
    <row r="8" spans="1:12">
      <c r="A8" s="249" t="s">
        <v>153</v>
      </c>
      <c r="B8" s="249"/>
      <c r="C8" s="249"/>
      <c r="D8" s="249"/>
      <c r="E8" s="249"/>
      <c r="F8" s="249"/>
      <c r="G8" s="249"/>
      <c r="H8" s="249"/>
      <c r="I8" s="249"/>
      <c r="J8" s="2"/>
      <c r="K8" s="2"/>
      <c r="L8" s="2"/>
    </row>
    <row r="9" spans="1:12">
      <c r="A9" s="251" t="s">
        <v>170</v>
      </c>
      <c r="B9" s="251"/>
      <c r="C9" s="251"/>
      <c r="D9" s="251"/>
      <c r="E9" s="251"/>
      <c r="F9" s="251"/>
      <c r="G9" s="251"/>
      <c r="H9" s="251"/>
      <c r="I9" s="251"/>
      <c r="J9" s="4"/>
      <c r="K9" s="4"/>
      <c r="L9" s="4"/>
    </row>
    <row r="10" spans="1:12">
      <c r="A10" s="250" t="s">
        <v>0</v>
      </c>
      <c r="B10" s="250"/>
      <c r="C10" s="250"/>
      <c r="D10" s="250"/>
      <c r="E10" s="250"/>
      <c r="F10" s="250"/>
      <c r="G10" s="250"/>
      <c r="H10" s="250"/>
      <c r="I10" s="250"/>
      <c r="J10" s="3"/>
      <c r="K10" s="3"/>
      <c r="L10" s="3"/>
    </row>
    <row r="12" spans="1:12">
      <c r="A12" s="226" t="s">
        <v>15</v>
      </c>
      <c r="B12" s="226"/>
      <c r="C12" s="226"/>
      <c r="D12" s="226"/>
      <c r="E12" s="226"/>
      <c r="F12" s="226"/>
      <c r="G12" s="226"/>
      <c r="H12" s="226"/>
      <c r="I12" s="226"/>
    </row>
    <row r="14" spans="1:12">
      <c r="A14" s="231" t="s">
        <v>16</v>
      </c>
      <c r="B14" s="231"/>
      <c r="C14" s="231"/>
      <c r="D14" s="231"/>
      <c r="E14" s="231"/>
      <c r="F14" s="231"/>
      <c r="G14" s="231"/>
      <c r="H14" s="231"/>
      <c r="I14" s="231"/>
    </row>
    <row r="16" spans="1:12">
      <c r="B16" s="45">
        <v>10000</v>
      </c>
      <c r="C16" s="237" t="s">
        <v>17</v>
      </c>
      <c r="D16" s="237"/>
      <c r="E16" s="237"/>
      <c r="F16" s="237"/>
      <c r="G16" s="237"/>
      <c r="H16" s="237"/>
      <c r="I16" s="237"/>
    </row>
    <row r="17" spans="1:12" ht="32.25" customHeight="1">
      <c r="B17" s="46">
        <v>27056</v>
      </c>
      <c r="C17" s="237" t="s">
        <v>163</v>
      </c>
      <c r="D17" s="237"/>
      <c r="E17" s="237"/>
      <c r="F17" s="237"/>
      <c r="G17" s="237"/>
      <c r="H17" s="237"/>
      <c r="I17" s="237"/>
    </row>
    <row r="18" spans="1:12" ht="32.25" customHeight="1">
      <c r="B18" s="46">
        <v>27056</v>
      </c>
      <c r="C18" s="237" t="s">
        <v>133</v>
      </c>
      <c r="D18" s="237"/>
      <c r="E18" s="237"/>
      <c r="F18" s="237"/>
      <c r="G18" s="237"/>
      <c r="H18" s="237"/>
      <c r="I18" s="237"/>
    </row>
    <row r="19" spans="1:12" ht="32.25" customHeight="1">
      <c r="B19" s="177">
        <v>21670</v>
      </c>
      <c r="C19" s="236" t="s">
        <v>171</v>
      </c>
      <c r="D19" s="236"/>
      <c r="E19" s="236"/>
      <c r="F19" s="236"/>
      <c r="G19" s="236"/>
      <c r="H19" s="236"/>
      <c r="I19" s="236"/>
    </row>
    <row r="20" spans="1:12" ht="31.5" customHeight="1">
      <c r="B20" s="129">
        <f>E44</f>
        <v>2.1669999999999998</v>
      </c>
      <c r="C20" s="237" t="s">
        <v>140</v>
      </c>
      <c r="D20" s="237"/>
      <c r="E20" s="237"/>
      <c r="F20" s="237"/>
      <c r="G20" s="237"/>
      <c r="H20" s="237"/>
      <c r="I20" s="237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226" t="s">
        <v>31</v>
      </c>
      <c r="B22" s="226"/>
      <c r="C22" s="226"/>
      <c r="D22" s="226"/>
      <c r="E22" s="226"/>
      <c r="F22" s="226"/>
      <c r="G22" s="226"/>
      <c r="H22" s="226"/>
      <c r="I22" s="226"/>
    </row>
    <row r="23" spans="1:12">
      <c r="A23" s="238" t="s">
        <v>18</v>
      </c>
      <c r="B23" s="238"/>
      <c r="C23" s="238"/>
      <c r="D23" s="238"/>
      <c r="E23" s="238"/>
      <c r="F23" s="238"/>
      <c r="G23" s="238"/>
      <c r="H23" s="238"/>
      <c r="I23" s="238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45" t="s">
        <v>2</v>
      </c>
      <c r="C25" s="145" t="s">
        <v>3</v>
      </c>
      <c r="D25" s="145" t="s">
        <v>4</v>
      </c>
      <c r="E25" s="239" t="s">
        <v>5</v>
      </c>
      <c r="F25" s="239"/>
      <c r="G25" s="145" t="s">
        <v>6</v>
      </c>
      <c r="H25" s="145" t="s">
        <v>7</v>
      </c>
      <c r="I25" s="15" t="s">
        <v>8</v>
      </c>
    </row>
    <row r="26" spans="1:12" ht="16.5" thickBot="1">
      <c r="A26" s="16">
        <v>1</v>
      </c>
      <c r="B26" s="146">
        <v>2</v>
      </c>
      <c r="C26" s="146">
        <v>3</v>
      </c>
      <c r="D26" s="146">
        <v>4</v>
      </c>
      <c r="E26" s="240" t="s">
        <v>20</v>
      </c>
      <c r="F26" s="240"/>
      <c r="G26" s="146">
        <v>6</v>
      </c>
      <c r="H26" s="146" t="s">
        <v>9</v>
      </c>
      <c r="I26" s="18">
        <v>8</v>
      </c>
    </row>
    <row r="27" spans="1:12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2" ht="119.25" customHeight="1" thickBot="1">
      <c r="A28" s="160">
        <v>1</v>
      </c>
      <c r="B28" s="183" t="s">
        <v>161</v>
      </c>
      <c r="C28" s="187">
        <v>21670</v>
      </c>
      <c r="D28" s="161">
        <f>B16</f>
        <v>10000</v>
      </c>
      <c r="E28" s="279">
        <f>C28/D28</f>
        <v>2.1669999999999998</v>
      </c>
      <c r="F28" s="280"/>
      <c r="G28" s="162">
        <f>B17*12*1.302/1970</f>
        <v>214.58017461928935</v>
      </c>
      <c r="H28" s="162">
        <f>E28*G28</f>
        <v>464.99523840000001</v>
      </c>
      <c r="I28" s="281" t="s">
        <v>160</v>
      </c>
      <c r="K28" s="157">
        <f>C28/1973</f>
        <v>10.983274201723264</v>
      </c>
      <c r="L28" s="181">
        <f>C28*G28</f>
        <v>4649952.3840000005</v>
      </c>
    </row>
    <row r="29" spans="1:12" ht="16.5" hidden="1" thickBot="1">
      <c r="A29" s="29"/>
      <c r="B29" s="30"/>
      <c r="C29" s="141"/>
      <c r="D29" s="32">
        <f>B16</f>
        <v>10000</v>
      </c>
      <c r="E29" s="247">
        <f t="shared" ref="E29:E42" si="0">C29/D29</f>
        <v>0</v>
      </c>
      <c r="F29" s="248"/>
      <c r="G29" s="21">
        <f>B17*12*1.302/1974</f>
        <v>214.14536170212767</v>
      </c>
      <c r="H29" s="21">
        <f t="shared" ref="H29:H42" si="1">E29*G29</f>
        <v>0</v>
      </c>
      <c r="I29" s="244"/>
    </row>
    <row r="30" spans="1:12" ht="16.5" hidden="1" thickBot="1">
      <c r="A30" s="29"/>
      <c r="B30" s="163"/>
      <c r="C30" s="141"/>
      <c r="D30" s="32">
        <f>B16</f>
        <v>10000</v>
      </c>
      <c r="E30" s="247">
        <f t="shared" si="0"/>
        <v>0</v>
      </c>
      <c r="F30" s="248"/>
      <c r="G30" s="21">
        <f>B17*12*1.302/1974</f>
        <v>214.14536170212767</v>
      </c>
      <c r="H30" s="21">
        <f>E30*G30</f>
        <v>0</v>
      </c>
      <c r="I30" s="244"/>
    </row>
    <row r="31" spans="1:12" ht="16.5" hidden="1" thickBot="1">
      <c r="A31" s="29"/>
      <c r="B31" s="30"/>
      <c r="C31" s="141"/>
      <c r="D31" s="32">
        <f>B16</f>
        <v>10000</v>
      </c>
      <c r="E31" s="247">
        <f t="shared" si="0"/>
        <v>0</v>
      </c>
      <c r="F31" s="248"/>
      <c r="G31" s="21">
        <f>B17*12*1.302/1974</f>
        <v>214.14536170212767</v>
      </c>
      <c r="H31" s="21">
        <f t="shared" si="1"/>
        <v>0</v>
      </c>
      <c r="I31" s="244"/>
    </row>
    <row r="32" spans="1:12" ht="16.5" hidden="1" thickBot="1">
      <c r="A32" s="29"/>
      <c r="B32" s="30"/>
      <c r="C32" s="141"/>
      <c r="D32" s="32">
        <f>B16</f>
        <v>10000</v>
      </c>
      <c r="E32" s="247">
        <f t="shared" si="0"/>
        <v>0</v>
      </c>
      <c r="F32" s="248"/>
      <c r="G32" s="21">
        <f>B17*12*1.302/1974</f>
        <v>214.14536170212767</v>
      </c>
      <c r="H32" s="21">
        <f t="shared" si="1"/>
        <v>0</v>
      </c>
      <c r="I32" s="244"/>
    </row>
    <row r="33" spans="1:9" ht="16.5" hidden="1" thickBot="1">
      <c r="A33" s="29"/>
      <c r="B33" s="30"/>
      <c r="C33" s="141"/>
      <c r="D33" s="32">
        <f>B16</f>
        <v>10000</v>
      </c>
      <c r="E33" s="247">
        <f t="shared" si="0"/>
        <v>0</v>
      </c>
      <c r="F33" s="248"/>
      <c r="G33" s="21">
        <f>B17*12*1.302/1974</f>
        <v>214.14536170212767</v>
      </c>
      <c r="H33" s="21">
        <f t="shared" si="1"/>
        <v>0</v>
      </c>
      <c r="I33" s="244"/>
    </row>
    <row r="34" spans="1:9" ht="16.5" hidden="1" thickBot="1">
      <c r="A34" s="29"/>
      <c r="B34" s="30"/>
      <c r="C34" s="141"/>
      <c r="D34" s="32">
        <f>B16</f>
        <v>10000</v>
      </c>
      <c r="E34" s="247">
        <f t="shared" si="0"/>
        <v>0</v>
      </c>
      <c r="F34" s="248"/>
      <c r="G34" s="21">
        <f>B17*12*1.302/1974</f>
        <v>214.14536170212767</v>
      </c>
      <c r="H34" s="21">
        <f t="shared" si="1"/>
        <v>0</v>
      </c>
      <c r="I34" s="244"/>
    </row>
    <row r="35" spans="1:9" ht="16.5" hidden="1" thickBot="1">
      <c r="A35" s="29"/>
      <c r="B35" s="30"/>
      <c r="C35" s="141"/>
      <c r="D35" s="32">
        <f>B16</f>
        <v>10000</v>
      </c>
      <c r="E35" s="247">
        <f t="shared" si="0"/>
        <v>0</v>
      </c>
      <c r="F35" s="248"/>
      <c r="G35" s="21">
        <f>B17*12*1.302/1974</f>
        <v>214.14536170212767</v>
      </c>
      <c r="H35" s="21">
        <f t="shared" si="1"/>
        <v>0</v>
      </c>
      <c r="I35" s="244"/>
    </row>
    <row r="36" spans="1:9" ht="16.5" hidden="1" thickBot="1">
      <c r="A36" s="29"/>
      <c r="B36" s="30"/>
      <c r="C36" s="141"/>
      <c r="D36" s="32">
        <f>B16</f>
        <v>10000</v>
      </c>
      <c r="E36" s="247">
        <f t="shared" si="0"/>
        <v>0</v>
      </c>
      <c r="F36" s="248"/>
      <c r="G36" s="21">
        <f>B17*12*1.302/1974</f>
        <v>214.14536170212767</v>
      </c>
      <c r="H36" s="21">
        <f t="shared" si="1"/>
        <v>0</v>
      </c>
      <c r="I36" s="244"/>
    </row>
    <row r="37" spans="1:9" ht="16.5" hidden="1" thickBot="1">
      <c r="A37" s="29"/>
      <c r="B37" s="30"/>
      <c r="C37" s="141"/>
      <c r="D37" s="32">
        <f>B16</f>
        <v>10000</v>
      </c>
      <c r="E37" s="247">
        <f t="shared" si="0"/>
        <v>0</v>
      </c>
      <c r="F37" s="248"/>
      <c r="G37" s="21">
        <f>B17*12*1.302/1974</f>
        <v>214.14536170212767</v>
      </c>
      <c r="H37" s="21">
        <f t="shared" si="1"/>
        <v>0</v>
      </c>
      <c r="I37" s="244"/>
    </row>
    <row r="38" spans="1:9" ht="16.5" hidden="1" thickBot="1">
      <c r="A38" s="29"/>
      <c r="B38" s="30"/>
      <c r="C38" s="141"/>
      <c r="D38" s="32">
        <f>B16</f>
        <v>10000</v>
      </c>
      <c r="E38" s="247">
        <f t="shared" si="0"/>
        <v>0</v>
      </c>
      <c r="F38" s="248"/>
      <c r="G38" s="21">
        <f>B17*12*1.302/1974</f>
        <v>214.14536170212767</v>
      </c>
      <c r="H38" s="21">
        <f t="shared" si="1"/>
        <v>0</v>
      </c>
      <c r="I38" s="244"/>
    </row>
    <row r="39" spans="1:9" ht="16.5" hidden="1" thickBot="1">
      <c r="A39" s="29"/>
      <c r="B39" s="30"/>
      <c r="C39" s="141"/>
      <c r="D39" s="32">
        <f>B16</f>
        <v>10000</v>
      </c>
      <c r="E39" s="247">
        <f t="shared" si="0"/>
        <v>0</v>
      </c>
      <c r="F39" s="248"/>
      <c r="G39" s="21">
        <f>B17*12*1.302/1974</f>
        <v>214.14536170212767</v>
      </c>
      <c r="H39" s="21">
        <f t="shared" si="1"/>
        <v>0</v>
      </c>
      <c r="I39" s="244"/>
    </row>
    <row r="40" spans="1:9" ht="16.5" hidden="1" thickBot="1">
      <c r="A40" s="29"/>
      <c r="B40" s="30"/>
      <c r="C40" s="141"/>
      <c r="D40" s="32">
        <f>B16</f>
        <v>10000</v>
      </c>
      <c r="E40" s="247">
        <f t="shared" si="0"/>
        <v>0</v>
      </c>
      <c r="F40" s="248"/>
      <c r="G40" s="21">
        <f>B17*12*1.302/1974</f>
        <v>214.14536170212767</v>
      </c>
      <c r="H40" s="21">
        <f t="shared" si="1"/>
        <v>0</v>
      </c>
      <c r="I40" s="244"/>
    </row>
    <row r="41" spans="1:9" ht="16.5" hidden="1" thickBot="1">
      <c r="A41" s="29"/>
      <c r="B41" s="30"/>
      <c r="C41" s="141"/>
      <c r="D41" s="32">
        <f>B16</f>
        <v>10000</v>
      </c>
      <c r="E41" s="247">
        <f t="shared" si="0"/>
        <v>0</v>
      </c>
      <c r="F41" s="248"/>
      <c r="G41" s="21">
        <f>B17*12*1.302/1974</f>
        <v>214.14536170212767</v>
      </c>
      <c r="H41" s="21">
        <f t="shared" si="1"/>
        <v>0</v>
      </c>
      <c r="I41" s="244"/>
    </row>
    <row r="42" spans="1:9" ht="16.5" hidden="1" thickBot="1">
      <c r="A42" s="29"/>
      <c r="B42" s="30"/>
      <c r="C42" s="141"/>
      <c r="D42" s="32">
        <f>B16</f>
        <v>10000</v>
      </c>
      <c r="E42" s="247">
        <f t="shared" si="0"/>
        <v>0</v>
      </c>
      <c r="F42" s="248"/>
      <c r="G42" s="21">
        <f>B17*12*1.302/1974</f>
        <v>214.14536170212767</v>
      </c>
      <c r="H42" s="21">
        <f t="shared" si="1"/>
        <v>0</v>
      </c>
      <c r="I42" s="244"/>
    </row>
    <row r="43" spans="1:9" ht="31.5" customHeight="1" thickBot="1">
      <c r="A43" s="223" t="s">
        <v>24</v>
      </c>
      <c r="B43" s="224"/>
      <c r="C43" s="224"/>
      <c r="D43" s="224"/>
      <c r="E43" s="224"/>
      <c r="F43" s="224"/>
      <c r="G43" s="34"/>
      <c r="H43" s="23">
        <f>SUM(H28:H42)</f>
        <v>464.99523840000001</v>
      </c>
      <c r="I43" s="244"/>
    </row>
    <row r="44" spans="1:9" ht="36" customHeight="1" thickBot="1">
      <c r="A44" s="252" t="s">
        <v>21</v>
      </c>
      <c r="B44" s="253"/>
      <c r="C44" s="253"/>
      <c r="D44" s="254"/>
      <c r="E44" s="255">
        <f>SUM(E28:F42)</f>
        <v>2.1669999999999998</v>
      </c>
      <c r="F44" s="256"/>
      <c r="G44" s="256"/>
      <c r="H44" s="256"/>
      <c r="I44" s="245"/>
    </row>
    <row r="45" spans="1:9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>
      <c r="A46" s="238" t="s">
        <v>19</v>
      </c>
      <c r="B46" s="238"/>
      <c r="C46" s="238"/>
      <c r="D46" s="238"/>
      <c r="E46" s="238"/>
      <c r="F46" s="238"/>
      <c r="G46" s="238"/>
      <c r="H46" s="238"/>
      <c r="I46" s="238"/>
    </row>
    <row r="47" spans="1:9" ht="16.5" thickBot="1"/>
    <row r="48" spans="1:9" ht="79.5" thickBot="1">
      <c r="A48" s="12" t="s">
        <v>1</v>
      </c>
      <c r="B48" s="145" t="s">
        <v>28</v>
      </c>
      <c r="C48" s="145" t="s">
        <v>10</v>
      </c>
      <c r="D48" s="145" t="s">
        <v>4</v>
      </c>
      <c r="E48" s="145" t="s">
        <v>11</v>
      </c>
      <c r="F48" s="145" t="s">
        <v>12</v>
      </c>
      <c r="G48" s="145" t="s">
        <v>13</v>
      </c>
      <c r="H48" s="145" t="s">
        <v>7</v>
      </c>
      <c r="I48" s="15" t="s">
        <v>8</v>
      </c>
    </row>
    <row r="49" spans="1:9" ht="16.5" thickBot="1">
      <c r="A49" s="26">
        <v>1</v>
      </c>
      <c r="B49" s="27">
        <v>2</v>
      </c>
      <c r="C49" s="27">
        <v>3</v>
      </c>
      <c r="D49" s="27">
        <v>4</v>
      </c>
      <c r="E49" s="27" t="s">
        <v>20</v>
      </c>
      <c r="F49" s="27">
        <v>6</v>
      </c>
      <c r="G49" s="27">
        <v>7</v>
      </c>
      <c r="H49" s="27" t="s">
        <v>14</v>
      </c>
      <c r="I49" s="28">
        <v>9</v>
      </c>
    </row>
    <row r="50" spans="1:9">
      <c r="A50" s="228" t="s">
        <v>23</v>
      </c>
      <c r="B50" s="229"/>
      <c r="C50" s="229"/>
      <c r="D50" s="229"/>
      <c r="E50" s="229"/>
      <c r="F50" s="229"/>
      <c r="G50" s="229"/>
      <c r="H50" s="229"/>
      <c r="I50" s="230"/>
    </row>
    <row r="51" spans="1:9" ht="57.75" customHeight="1" thickBot="1">
      <c r="A51" s="29" t="s">
        <v>144</v>
      </c>
      <c r="B51" s="30" t="s">
        <v>144</v>
      </c>
      <c r="C51" s="130"/>
      <c r="D51" s="32">
        <f>B16</f>
        <v>10000</v>
      </c>
      <c r="E51" s="33">
        <f t="shared" ref="E51:E62" si="2">C51/D51</f>
        <v>0</v>
      </c>
      <c r="F51" s="130">
        <v>1</v>
      </c>
      <c r="G51" s="131"/>
      <c r="H51" s="21">
        <f>E51*G51/F51</f>
        <v>0</v>
      </c>
      <c r="I51" s="246" t="s">
        <v>25</v>
      </c>
    </row>
    <row r="52" spans="1:9" ht="16.5" hidden="1" thickBot="1">
      <c r="A52" s="29"/>
      <c r="B52" s="30"/>
      <c r="C52" s="130"/>
      <c r="D52" s="32">
        <f>B16</f>
        <v>10000</v>
      </c>
      <c r="E52" s="33">
        <f t="shared" si="2"/>
        <v>0</v>
      </c>
      <c r="F52" s="130">
        <v>1</v>
      </c>
      <c r="G52" s="131"/>
      <c r="H52" s="21">
        <f t="shared" ref="H52:H62" si="3">E52*G52/F52</f>
        <v>0</v>
      </c>
      <c r="I52" s="244"/>
    </row>
    <row r="53" spans="1:9" ht="16.5" hidden="1" thickBot="1">
      <c r="A53" s="29"/>
      <c r="B53" s="30"/>
      <c r="C53" s="130"/>
      <c r="D53" s="32">
        <f>B16</f>
        <v>10000</v>
      </c>
      <c r="E53" s="33">
        <f t="shared" si="2"/>
        <v>0</v>
      </c>
      <c r="F53" s="130">
        <v>1</v>
      </c>
      <c r="G53" s="131"/>
      <c r="H53" s="21">
        <f t="shared" si="3"/>
        <v>0</v>
      </c>
      <c r="I53" s="244"/>
    </row>
    <row r="54" spans="1:9" ht="16.5" hidden="1" thickBot="1">
      <c r="A54" s="29"/>
      <c r="B54" s="30"/>
      <c r="C54" s="130"/>
      <c r="D54" s="32">
        <f>B16</f>
        <v>10000</v>
      </c>
      <c r="E54" s="33">
        <f t="shared" si="2"/>
        <v>0</v>
      </c>
      <c r="F54" s="130">
        <v>1</v>
      </c>
      <c r="G54" s="131"/>
      <c r="H54" s="21">
        <f t="shared" si="3"/>
        <v>0</v>
      </c>
      <c r="I54" s="244"/>
    </row>
    <row r="55" spans="1:9" ht="16.5" hidden="1" thickBot="1">
      <c r="A55" s="29"/>
      <c r="B55" s="30"/>
      <c r="C55" s="130"/>
      <c r="D55" s="32">
        <f>B16</f>
        <v>10000</v>
      </c>
      <c r="E55" s="33">
        <f t="shared" si="2"/>
        <v>0</v>
      </c>
      <c r="F55" s="130">
        <v>1</v>
      </c>
      <c r="G55" s="131"/>
      <c r="H55" s="21">
        <f t="shared" si="3"/>
        <v>0</v>
      </c>
      <c r="I55" s="244"/>
    </row>
    <row r="56" spans="1:9" ht="16.5" hidden="1" thickBot="1">
      <c r="A56" s="29"/>
      <c r="B56" s="30"/>
      <c r="C56" s="130"/>
      <c r="D56" s="32">
        <f>B16</f>
        <v>10000</v>
      </c>
      <c r="E56" s="33">
        <f t="shared" si="2"/>
        <v>0</v>
      </c>
      <c r="F56" s="130">
        <v>1</v>
      </c>
      <c r="G56" s="131"/>
      <c r="H56" s="21">
        <f t="shared" si="3"/>
        <v>0</v>
      </c>
      <c r="I56" s="244"/>
    </row>
    <row r="57" spans="1:9" ht="16.5" hidden="1" thickBot="1">
      <c r="A57" s="29"/>
      <c r="B57" s="30"/>
      <c r="C57" s="130"/>
      <c r="D57" s="32">
        <f>B16</f>
        <v>10000</v>
      </c>
      <c r="E57" s="33">
        <f t="shared" si="2"/>
        <v>0</v>
      </c>
      <c r="F57" s="130">
        <v>1</v>
      </c>
      <c r="G57" s="131"/>
      <c r="H57" s="21">
        <f t="shared" si="3"/>
        <v>0</v>
      </c>
      <c r="I57" s="244"/>
    </row>
    <row r="58" spans="1:9" ht="16.5" hidden="1" thickBot="1">
      <c r="A58" s="29"/>
      <c r="B58" s="30"/>
      <c r="C58" s="130"/>
      <c r="D58" s="32">
        <f>B16</f>
        <v>10000</v>
      </c>
      <c r="E58" s="33">
        <f t="shared" si="2"/>
        <v>0</v>
      </c>
      <c r="F58" s="130">
        <v>1</v>
      </c>
      <c r="G58" s="131"/>
      <c r="H58" s="21">
        <f t="shared" si="3"/>
        <v>0</v>
      </c>
      <c r="I58" s="244"/>
    </row>
    <row r="59" spans="1:9" ht="16.5" hidden="1" thickBot="1">
      <c r="A59" s="29"/>
      <c r="B59" s="30"/>
      <c r="C59" s="130"/>
      <c r="D59" s="32">
        <f>B16</f>
        <v>10000</v>
      </c>
      <c r="E59" s="33">
        <f t="shared" si="2"/>
        <v>0</v>
      </c>
      <c r="F59" s="130">
        <v>1</v>
      </c>
      <c r="G59" s="131"/>
      <c r="H59" s="21">
        <f t="shared" si="3"/>
        <v>0</v>
      </c>
      <c r="I59" s="244"/>
    </row>
    <row r="60" spans="1:9" ht="16.5" hidden="1" thickBot="1">
      <c r="A60" s="29"/>
      <c r="B60" s="30"/>
      <c r="C60" s="130"/>
      <c r="D60" s="32">
        <f>B16</f>
        <v>10000</v>
      </c>
      <c r="E60" s="33">
        <f t="shared" si="2"/>
        <v>0</v>
      </c>
      <c r="F60" s="130">
        <v>1</v>
      </c>
      <c r="G60" s="131"/>
      <c r="H60" s="21">
        <f t="shared" si="3"/>
        <v>0</v>
      </c>
      <c r="I60" s="244"/>
    </row>
    <row r="61" spans="1:9" ht="16.5" hidden="1" thickBot="1">
      <c r="A61" s="29"/>
      <c r="B61" s="30"/>
      <c r="C61" s="130"/>
      <c r="D61" s="32">
        <f>B16</f>
        <v>10000</v>
      </c>
      <c r="E61" s="33">
        <f t="shared" si="2"/>
        <v>0</v>
      </c>
      <c r="F61" s="130">
        <v>1</v>
      </c>
      <c r="G61" s="131"/>
      <c r="H61" s="21">
        <f t="shared" si="3"/>
        <v>0</v>
      </c>
      <c r="I61" s="244"/>
    </row>
    <row r="62" spans="1:9" ht="16.5" hidden="1" thickBot="1">
      <c r="A62" s="29"/>
      <c r="B62" s="30"/>
      <c r="C62" s="130"/>
      <c r="D62" s="32">
        <f>B16</f>
        <v>10000</v>
      </c>
      <c r="E62" s="33">
        <f t="shared" si="2"/>
        <v>0</v>
      </c>
      <c r="F62" s="130">
        <v>1</v>
      </c>
      <c r="G62" s="131"/>
      <c r="H62" s="21">
        <f t="shared" si="3"/>
        <v>0</v>
      </c>
      <c r="I62" s="244"/>
    </row>
    <row r="63" spans="1:9" ht="32.25" customHeight="1" thickBot="1">
      <c r="A63" s="223" t="s">
        <v>29</v>
      </c>
      <c r="B63" s="224"/>
      <c r="C63" s="224"/>
      <c r="D63" s="224"/>
      <c r="E63" s="224"/>
      <c r="F63" s="225"/>
      <c r="G63" s="22"/>
      <c r="H63" s="23">
        <f>SUM(H51:H62)</f>
        <v>0</v>
      </c>
      <c r="I63" s="245"/>
    </row>
    <row r="65" spans="1:9">
      <c r="A65" s="231" t="s">
        <v>26</v>
      </c>
      <c r="B65" s="231"/>
      <c r="C65" s="231"/>
      <c r="D65" s="231"/>
      <c r="E65" s="231"/>
      <c r="F65" s="231"/>
      <c r="G65" s="231"/>
      <c r="H65" s="231"/>
      <c r="I65" s="231"/>
    </row>
    <row r="66" spans="1:9" ht="16.5" thickBot="1"/>
    <row r="67" spans="1:9" ht="79.5" thickBot="1">
      <c r="A67" s="12" t="s">
        <v>1</v>
      </c>
      <c r="B67" s="145" t="s">
        <v>28</v>
      </c>
      <c r="C67" s="145" t="s">
        <v>10</v>
      </c>
      <c r="D67" s="145" t="s">
        <v>4</v>
      </c>
      <c r="E67" s="145" t="s">
        <v>11</v>
      </c>
      <c r="F67" s="145" t="s">
        <v>12</v>
      </c>
      <c r="G67" s="145" t="s">
        <v>13</v>
      </c>
      <c r="H67" s="145" t="s">
        <v>7</v>
      </c>
      <c r="I67" s="15" t="s">
        <v>8</v>
      </c>
    </row>
    <row r="68" spans="1:9" ht="16.5" thickBot="1">
      <c r="A68" s="26">
        <v>1</v>
      </c>
      <c r="B68" s="27">
        <v>2</v>
      </c>
      <c r="C68" s="27">
        <v>3</v>
      </c>
      <c r="D68" s="27">
        <v>4</v>
      </c>
      <c r="E68" s="27" t="s">
        <v>20</v>
      </c>
      <c r="F68" s="27">
        <v>6</v>
      </c>
      <c r="G68" s="27">
        <v>7</v>
      </c>
      <c r="H68" s="27" t="s">
        <v>14</v>
      </c>
      <c r="I68" s="28">
        <v>9</v>
      </c>
    </row>
    <row r="69" spans="1:9">
      <c r="A69" s="228" t="s">
        <v>27</v>
      </c>
      <c r="B69" s="229"/>
      <c r="C69" s="229"/>
      <c r="D69" s="229"/>
      <c r="E69" s="229"/>
      <c r="F69" s="229"/>
      <c r="G69" s="229"/>
      <c r="H69" s="229"/>
      <c r="I69" s="230"/>
    </row>
    <row r="70" spans="1:9" ht="56.25" customHeight="1" thickBot="1">
      <c r="A70" s="29" t="s">
        <v>144</v>
      </c>
      <c r="B70" s="30" t="s">
        <v>144</v>
      </c>
      <c r="C70" s="130"/>
      <c r="D70" s="32">
        <f>SUM(B16)</f>
        <v>10000</v>
      </c>
      <c r="E70" s="33">
        <f t="shared" ref="E70:E81" si="4">C70/D70</f>
        <v>0</v>
      </c>
      <c r="F70" s="130">
        <v>1</v>
      </c>
      <c r="G70" s="131"/>
      <c r="H70" s="21">
        <f>E70*G70/F70</f>
        <v>0</v>
      </c>
      <c r="I70" s="246" t="s">
        <v>25</v>
      </c>
    </row>
    <row r="71" spans="1:9" ht="16.5" hidden="1" thickBot="1">
      <c r="A71" s="29"/>
      <c r="B71" s="30"/>
      <c r="C71" s="130"/>
      <c r="D71" s="32">
        <f>SUM(B16)</f>
        <v>10000</v>
      </c>
      <c r="E71" s="33">
        <f t="shared" si="4"/>
        <v>0</v>
      </c>
      <c r="F71" s="130">
        <v>1</v>
      </c>
      <c r="G71" s="131"/>
      <c r="H71" s="21">
        <f t="shared" ref="H71:H81" si="5">E71*G71/F71</f>
        <v>0</v>
      </c>
      <c r="I71" s="244"/>
    </row>
    <row r="72" spans="1:9" ht="16.5" hidden="1" thickBot="1">
      <c r="A72" s="29"/>
      <c r="B72" s="30"/>
      <c r="C72" s="130"/>
      <c r="D72" s="32">
        <f>SUM(B16)</f>
        <v>10000</v>
      </c>
      <c r="E72" s="33">
        <f t="shared" si="4"/>
        <v>0</v>
      </c>
      <c r="F72" s="130">
        <v>1</v>
      </c>
      <c r="G72" s="131"/>
      <c r="H72" s="21">
        <f t="shared" si="5"/>
        <v>0</v>
      </c>
      <c r="I72" s="244"/>
    </row>
    <row r="73" spans="1:9" ht="16.5" hidden="1" thickBot="1">
      <c r="A73" s="29"/>
      <c r="B73" s="30"/>
      <c r="C73" s="130"/>
      <c r="D73" s="32">
        <f>SUM(B16)</f>
        <v>10000</v>
      </c>
      <c r="E73" s="33">
        <f t="shared" si="4"/>
        <v>0</v>
      </c>
      <c r="F73" s="130">
        <v>1</v>
      </c>
      <c r="G73" s="131"/>
      <c r="H73" s="21">
        <f t="shared" si="5"/>
        <v>0</v>
      </c>
      <c r="I73" s="244"/>
    </row>
    <row r="74" spans="1:9" ht="16.5" hidden="1" thickBot="1">
      <c r="A74" s="29"/>
      <c r="B74" s="30"/>
      <c r="C74" s="130"/>
      <c r="D74" s="32">
        <f>SUM(B16)</f>
        <v>10000</v>
      </c>
      <c r="E74" s="33">
        <f t="shared" si="4"/>
        <v>0</v>
      </c>
      <c r="F74" s="130">
        <v>1</v>
      </c>
      <c r="G74" s="131"/>
      <c r="H74" s="21">
        <f t="shared" si="5"/>
        <v>0</v>
      </c>
      <c r="I74" s="244"/>
    </row>
    <row r="75" spans="1:9" ht="16.5" hidden="1" thickBot="1">
      <c r="A75" s="29"/>
      <c r="B75" s="30"/>
      <c r="C75" s="130"/>
      <c r="D75" s="32">
        <f>SUM(B16)</f>
        <v>10000</v>
      </c>
      <c r="E75" s="33">
        <f t="shared" si="4"/>
        <v>0</v>
      </c>
      <c r="F75" s="130">
        <v>1</v>
      </c>
      <c r="G75" s="131"/>
      <c r="H75" s="21">
        <f t="shared" si="5"/>
        <v>0</v>
      </c>
      <c r="I75" s="244"/>
    </row>
    <row r="76" spans="1:9" ht="16.5" hidden="1" thickBot="1">
      <c r="A76" s="29"/>
      <c r="B76" s="30"/>
      <c r="C76" s="130"/>
      <c r="D76" s="32">
        <f>SUM(B16)</f>
        <v>10000</v>
      </c>
      <c r="E76" s="33">
        <f t="shared" si="4"/>
        <v>0</v>
      </c>
      <c r="F76" s="130">
        <v>1</v>
      </c>
      <c r="G76" s="131"/>
      <c r="H76" s="21">
        <f t="shared" si="5"/>
        <v>0</v>
      </c>
      <c r="I76" s="244"/>
    </row>
    <row r="77" spans="1:9" ht="16.5" hidden="1" thickBot="1">
      <c r="A77" s="29"/>
      <c r="B77" s="30"/>
      <c r="C77" s="130"/>
      <c r="D77" s="32">
        <f>SUM(B16)</f>
        <v>10000</v>
      </c>
      <c r="E77" s="33">
        <f t="shared" si="4"/>
        <v>0</v>
      </c>
      <c r="F77" s="130">
        <v>1</v>
      </c>
      <c r="G77" s="131"/>
      <c r="H77" s="21">
        <f t="shared" si="5"/>
        <v>0</v>
      </c>
      <c r="I77" s="244"/>
    </row>
    <row r="78" spans="1:9" ht="16.5" hidden="1" thickBot="1">
      <c r="A78" s="29"/>
      <c r="B78" s="30"/>
      <c r="C78" s="130"/>
      <c r="D78" s="32">
        <f>SUM(B16)</f>
        <v>10000</v>
      </c>
      <c r="E78" s="33">
        <f t="shared" si="4"/>
        <v>0</v>
      </c>
      <c r="F78" s="130">
        <v>1</v>
      </c>
      <c r="G78" s="131"/>
      <c r="H78" s="21">
        <f t="shared" si="5"/>
        <v>0</v>
      </c>
      <c r="I78" s="244"/>
    </row>
    <row r="79" spans="1:9" ht="16.5" hidden="1" thickBot="1">
      <c r="A79" s="29"/>
      <c r="B79" s="30"/>
      <c r="C79" s="130"/>
      <c r="D79" s="32">
        <f>SUM(B16)</f>
        <v>10000</v>
      </c>
      <c r="E79" s="33">
        <f t="shared" si="4"/>
        <v>0</v>
      </c>
      <c r="F79" s="130">
        <v>1</v>
      </c>
      <c r="G79" s="131"/>
      <c r="H79" s="21">
        <f t="shared" si="5"/>
        <v>0</v>
      </c>
      <c r="I79" s="244"/>
    </row>
    <row r="80" spans="1:9" ht="16.5" hidden="1" thickBot="1">
      <c r="A80" s="29"/>
      <c r="B80" s="30"/>
      <c r="C80" s="130"/>
      <c r="D80" s="32">
        <f>SUM(B16)</f>
        <v>10000</v>
      </c>
      <c r="E80" s="33">
        <f t="shared" si="4"/>
        <v>0</v>
      </c>
      <c r="F80" s="130">
        <v>1</v>
      </c>
      <c r="G80" s="131"/>
      <c r="H80" s="21">
        <f t="shared" si="5"/>
        <v>0</v>
      </c>
      <c r="I80" s="244"/>
    </row>
    <row r="81" spans="1:9" ht="16.5" hidden="1" thickBot="1">
      <c r="A81" s="29"/>
      <c r="B81" s="30"/>
      <c r="C81" s="130"/>
      <c r="D81" s="32">
        <f>SUM(B16)</f>
        <v>10000</v>
      </c>
      <c r="E81" s="33">
        <f t="shared" si="4"/>
        <v>0</v>
      </c>
      <c r="F81" s="130">
        <v>1</v>
      </c>
      <c r="G81" s="131"/>
      <c r="H81" s="21">
        <f t="shared" si="5"/>
        <v>0</v>
      </c>
      <c r="I81" s="244"/>
    </row>
    <row r="82" spans="1:9" ht="31.5" customHeight="1" thickBot="1">
      <c r="A82" s="223" t="s">
        <v>30</v>
      </c>
      <c r="B82" s="224"/>
      <c r="C82" s="224"/>
      <c r="D82" s="224"/>
      <c r="E82" s="224"/>
      <c r="F82" s="225"/>
      <c r="G82" s="22"/>
      <c r="H82" s="23">
        <f>SUM(H70:H81)</f>
        <v>0</v>
      </c>
      <c r="I82" s="245"/>
    </row>
    <row r="83" spans="1:9" s="159" customFormat="1" ht="31.5" customHeight="1">
      <c r="A83" s="198"/>
      <c r="B83" s="198"/>
      <c r="C83" s="198"/>
      <c r="D83" s="198"/>
      <c r="E83" s="198"/>
      <c r="F83" s="198"/>
      <c r="G83" s="199"/>
      <c r="H83" s="200"/>
      <c r="I83" s="86"/>
    </row>
    <row r="84" spans="1:9" s="159" customFormat="1" ht="33.75" customHeight="1">
      <c r="A84" s="219" t="s">
        <v>183</v>
      </c>
      <c r="B84" s="219"/>
      <c r="C84" s="219"/>
      <c r="D84" s="219"/>
      <c r="E84" s="219"/>
      <c r="F84" s="219"/>
      <c r="G84" s="219"/>
      <c r="H84" s="219"/>
      <c r="I84" s="219"/>
    </row>
    <row r="85" spans="1:9" s="159" customFormat="1" ht="16.5" thickBot="1"/>
    <row r="86" spans="1:9" s="159" customFormat="1" ht="79.5" thickBot="1">
      <c r="A86" s="12" t="s">
        <v>1</v>
      </c>
      <c r="B86" s="195" t="s">
        <v>28</v>
      </c>
      <c r="C86" s="195" t="s">
        <v>10</v>
      </c>
      <c r="D86" s="195" t="s">
        <v>4</v>
      </c>
      <c r="E86" s="195" t="s">
        <v>11</v>
      </c>
      <c r="F86" s="195" t="s">
        <v>12</v>
      </c>
      <c r="G86" s="195" t="s">
        <v>13</v>
      </c>
      <c r="H86" s="195" t="s">
        <v>7</v>
      </c>
      <c r="I86" s="15" t="s">
        <v>8</v>
      </c>
    </row>
    <row r="87" spans="1:9" s="159" customFormat="1" ht="16.5" thickBot="1">
      <c r="A87" s="26">
        <v>1</v>
      </c>
      <c r="B87" s="27">
        <v>2</v>
      </c>
      <c r="C87" s="27">
        <v>3</v>
      </c>
      <c r="D87" s="27">
        <v>4</v>
      </c>
      <c r="E87" s="27" t="s">
        <v>20</v>
      </c>
      <c r="F87" s="27">
        <v>6</v>
      </c>
      <c r="G87" s="27">
        <v>7</v>
      </c>
      <c r="H87" s="27" t="s">
        <v>14</v>
      </c>
      <c r="I87" s="28">
        <v>9</v>
      </c>
    </row>
    <row r="88" spans="1:9" s="159" customFormat="1" ht="35.25" customHeight="1">
      <c r="A88" s="228" t="s">
        <v>184</v>
      </c>
      <c r="B88" s="229"/>
      <c r="C88" s="229"/>
      <c r="D88" s="229"/>
      <c r="E88" s="229"/>
      <c r="F88" s="229"/>
      <c r="G88" s="229"/>
      <c r="H88" s="229"/>
      <c r="I88" s="230"/>
    </row>
    <row r="89" spans="1:9" s="159" customFormat="1" ht="57" customHeight="1" thickBot="1">
      <c r="A89" s="29" t="s">
        <v>144</v>
      </c>
      <c r="B89" s="30" t="s">
        <v>144</v>
      </c>
      <c r="C89" s="130">
        <v>0</v>
      </c>
      <c r="D89" s="32">
        <f>B16</f>
        <v>10000</v>
      </c>
      <c r="E89" s="33">
        <f>C89/D89</f>
        <v>0</v>
      </c>
      <c r="F89" s="130">
        <v>0</v>
      </c>
      <c r="G89" s="131">
        <v>0</v>
      </c>
      <c r="H89" s="21">
        <v>0</v>
      </c>
      <c r="I89" s="246" t="s">
        <v>25</v>
      </c>
    </row>
    <row r="90" spans="1:9" s="159" customFormat="1" ht="32.25" customHeight="1" thickBot="1">
      <c r="A90" s="223" t="s">
        <v>30</v>
      </c>
      <c r="B90" s="224"/>
      <c r="C90" s="224"/>
      <c r="D90" s="224"/>
      <c r="E90" s="224"/>
      <c r="F90" s="225"/>
      <c r="G90" s="22"/>
      <c r="H90" s="23">
        <f>SUM(H89:H89)</f>
        <v>0</v>
      </c>
      <c r="I90" s="245"/>
    </row>
    <row r="91" spans="1:9" s="159" customFormat="1">
      <c r="A91" s="231" t="s">
        <v>185</v>
      </c>
      <c r="B91" s="231"/>
      <c r="C91" s="231"/>
      <c r="D91" s="231"/>
      <c r="E91" s="231"/>
      <c r="F91" s="231"/>
      <c r="G91" s="231"/>
      <c r="H91" s="231"/>
      <c r="I91" s="231"/>
    </row>
    <row r="92" spans="1:9" s="159" customFormat="1"/>
    <row r="93" spans="1:9" s="9" customFormat="1">
      <c r="B93" s="204"/>
      <c r="C93" s="205"/>
      <c r="D93" s="206"/>
      <c r="E93" s="206"/>
      <c r="F93" s="206"/>
      <c r="H93" s="206"/>
      <c r="I93" s="193"/>
    </row>
    <row r="94" spans="1:9" s="159" customFormat="1">
      <c r="B94"/>
      <c r="C94" s="36"/>
      <c r="D94" s="35"/>
      <c r="E94" s="35"/>
      <c r="F94" s="35"/>
      <c r="H94" s="35"/>
      <c r="I94" s="194"/>
    </row>
    <row r="95" spans="1:9" s="159" customFormat="1" ht="16.5" thickBot="1">
      <c r="B95"/>
      <c r="C95" s="36"/>
      <c r="D95" s="35"/>
      <c r="E95" s="35"/>
      <c r="F95" s="35"/>
      <c r="H95" s="35"/>
      <c r="I95" s="194"/>
    </row>
    <row r="96" spans="1:9" s="159" customFormat="1" ht="35.25" customHeight="1" thickBot="1">
      <c r="A96" s="88"/>
      <c r="B96" s="89"/>
      <c r="D96" s="216" t="s">
        <v>126</v>
      </c>
      <c r="E96" s="217"/>
      <c r="F96" s="217"/>
      <c r="G96" s="218"/>
      <c r="H96" s="92" t="s">
        <v>127</v>
      </c>
      <c r="I96" s="194"/>
    </row>
    <row r="97" spans="1:14" s="159" customFormat="1" ht="35.25" customHeight="1">
      <c r="A97" s="88"/>
      <c r="B97" s="89"/>
      <c r="D97" s="201"/>
      <c r="E97" s="202"/>
      <c r="F97" s="203"/>
      <c r="G97" s="207"/>
      <c r="H97" s="91"/>
      <c r="I97" s="194"/>
    </row>
    <row r="98" spans="1:14" s="159" customFormat="1" ht="16.5" thickBot="1">
      <c r="A98" s="86"/>
      <c r="B98" s="87"/>
      <c r="D98" s="114">
        <f>H43</f>
        <v>464.99523840000001</v>
      </c>
      <c r="E98" s="115">
        <f>H63</f>
        <v>0</v>
      </c>
      <c r="F98" s="116">
        <f>H82</f>
        <v>0</v>
      </c>
      <c r="G98" s="208">
        <f>H90</f>
        <v>0</v>
      </c>
      <c r="H98" s="116">
        <f>SUM(D98:G98)</f>
        <v>464.99523840000001</v>
      </c>
      <c r="I98" s="194"/>
    </row>
    <row r="99" spans="1:14" s="159" customFormat="1" ht="31.5" customHeight="1">
      <c r="A99" s="198"/>
      <c r="B99" s="198"/>
      <c r="C99" s="198"/>
      <c r="D99" s="198"/>
      <c r="E99" s="198"/>
      <c r="F99" s="198"/>
      <c r="G99" s="199"/>
      <c r="H99" s="200"/>
      <c r="I99" s="86"/>
    </row>
    <row r="100" spans="1:14" ht="31.5" customHeight="1">
      <c r="A100" s="226" t="s">
        <v>32</v>
      </c>
      <c r="B100" s="226"/>
      <c r="C100" s="226"/>
      <c r="D100" s="226"/>
      <c r="E100" s="226"/>
      <c r="F100" s="226"/>
      <c r="G100" s="226"/>
      <c r="H100" s="226"/>
      <c r="I100" s="226"/>
    </row>
    <row r="102" spans="1:14">
      <c r="A102" s="227" t="s">
        <v>33</v>
      </c>
      <c r="B102" s="227"/>
      <c r="C102" s="227"/>
      <c r="D102" s="227"/>
      <c r="E102" s="227"/>
      <c r="F102" s="227"/>
      <c r="G102" s="227"/>
      <c r="H102" s="227"/>
      <c r="I102" s="227"/>
    </row>
    <row r="103" spans="1:14" ht="16.5" thickBot="1"/>
    <row r="104" spans="1:14" ht="16.5" hidden="1" thickBot="1"/>
    <row r="105" spans="1:14" ht="132" customHeight="1">
      <c r="A105" s="37" t="s">
        <v>1</v>
      </c>
      <c r="B105" s="152" t="s">
        <v>34</v>
      </c>
      <c r="C105" s="152" t="s">
        <v>35</v>
      </c>
      <c r="D105" s="152" t="s">
        <v>36</v>
      </c>
      <c r="E105" s="152" t="s">
        <v>37</v>
      </c>
      <c r="F105" s="152" t="s">
        <v>38</v>
      </c>
      <c r="G105" s="152" t="s">
        <v>39</v>
      </c>
      <c r="H105" s="152" t="s">
        <v>40</v>
      </c>
      <c r="I105" s="39" t="s">
        <v>41</v>
      </c>
    </row>
    <row r="106" spans="1:14" ht="16.5" thickBot="1">
      <c r="A106" s="40">
        <v>1</v>
      </c>
      <c r="B106" s="41">
        <v>1</v>
      </c>
      <c r="C106" s="41">
        <v>2</v>
      </c>
      <c r="D106" s="41">
        <v>3</v>
      </c>
      <c r="E106" s="41">
        <v>4</v>
      </c>
      <c r="F106" s="41">
        <v>5</v>
      </c>
      <c r="G106" s="41" t="s">
        <v>42</v>
      </c>
      <c r="H106" s="41">
        <v>7</v>
      </c>
      <c r="I106" s="42" t="s">
        <v>43</v>
      </c>
    </row>
    <row r="107" spans="1:14">
      <c r="A107" s="282" t="s">
        <v>44</v>
      </c>
      <c r="B107" s="283"/>
      <c r="C107" s="283"/>
      <c r="D107" s="283"/>
      <c r="E107" s="283"/>
      <c r="F107" s="283"/>
      <c r="G107" s="283"/>
      <c r="H107" s="283"/>
      <c r="I107" s="284"/>
    </row>
    <row r="108" spans="1:14">
      <c r="A108" s="6">
        <v>1</v>
      </c>
      <c r="B108" s="52" t="s">
        <v>50</v>
      </c>
      <c r="C108" s="7" t="s">
        <v>47</v>
      </c>
      <c r="D108" s="130">
        <v>18213</v>
      </c>
      <c r="E108" s="20">
        <f>SUM(B19)</f>
        <v>21670</v>
      </c>
      <c r="F108" s="21">
        <f>SUM(B20)</f>
        <v>2.1669999999999998</v>
      </c>
      <c r="G108" s="7">
        <f t="shared" ref="G108:G114" si="6">D108*F108/E108</f>
        <v>1.8212999999999999</v>
      </c>
      <c r="H108" s="131">
        <v>7.68</v>
      </c>
      <c r="I108" s="117">
        <f t="shared" ref="I108:I114" si="7">G108*H108</f>
        <v>13.987583999999998</v>
      </c>
      <c r="L108" s="35">
        <f>D108*H108</f>
        <v>139875.84</v>
      </c>
    </row>
    <row r="109" spans="1:14" ht="16.5" thickBot="1">
      <c r="A109" s="6">
        <v>2</v>
      </c>
      <c r="B109" s="52" t="s">
        <v>51</v>
      </c>
      <c r="C109" s="7" t="s">
        <v>145</v>
      </c>
      <c r="D109" s="130">
        <v>71</v>
      </c>
      <c r="E109" s="20">
        <f>SUM(B19)</f>
        <v>21670</v>
      </c>
      <c r="F109" s="21">
        <f>SUM(B20)</f>
        <v>2.1669999999999998</v>
      </c>
      <c r="G109" s="7">
        <f t="shared" si="6"/>
        <v>7.0999999999999995E-3</v>
      </c>
      <c r="H109" s="131">
        <v>1382.7805000000001</v>
      </c>
      <c r="I109" s="117">
        <f t="shared" si="7"/>
        <v>9.8177415499999992</v>
      </c>
      <c r="L109" s="35">
        <f>D109*H109</f>
        <v>98177.415500000003</v>
      </c>
    </row>
    <row r="110" spans="1:14" ht="16.5" hidden="1" thickBot="1">
      <c r="A110" s="6">
        <v>3</v>
      </c>
      <c r="B110" s="52" t="s">
        <v>45</v>
      </c>
      <c r="C110" s="7" t="s">
        <v>48</v>
      </c>
      <c r="D110" s="130"/>
      <c r="E110" s="20">
        <f>SUM(B19)</f>
        <v>21670</v>
      </c>
      <c r="F110" s="21">
        <f>SUM(B20)</f>
        <v>2.1669999999999998</v>
      </c>
      <c r="G110" s="7">
        <f t="shared" si="6"/>
        <v>0</v>
      </c>
      <c r="H110" s="131"/>
      <c r="I110" s="117">
        <f t="shared" si="7"/>
        <v>0</v>
      </c>
      <c r="N110" s="35">
        <f t="shared" ref="N110:N114" si="8">D110*H110</f>
        <v>0</v>
      </c>
    </row>
    <row r="111" spans="1:14" ht="16.5" hidden="1" thickBot="1">
      <c r="A111" s="43">
        <v>4</v>
      </c>
      <c r="B111" s="53" t="s">
        <v>49</v>
      </c>
      <c r="C111" s="44" t="s">
        <v>48</v>
      </c>
      <c r="D111" s="132"/>
      <c r="E111" s="48">
        <f>SUM(B19)</f>
        <v>21670</v>
      </c>
      <c r="F111" s="50">
        <f>SUM(B20)</f>
        <v>2.1669999999999998</v>
      </c>
      <c r="G111" s="44">
        <f t="shared" si="6"/>
        <v>0</v>
      </c>
      <c r="H111" s="134"/>
      <c r="I111" s="118">
        <f t="shared" si="7"/>
        <v>0</v>
      </c>
      <c r="N111" s="35">
        <f t="shared" si="8"/>
        <v>0</v>
      </c>
    </row>
    <row r="112" spans="1:14" ht="16.5" hidden="1" thickBot="1">
      <c r="A112" s="6">
        <v>5</v>
      </c>
      <c r="B112" s="52" t="s">
        <v>46</v>
      </c>
      <c r="C112" s="7" t="s">
        <v>48</v>
      </c>
      <c r="D112" s="130"/>
      <c r="E112" s="20">
        <f>SUM(B19)</f>
        <v>21670</v>
      </c>
      <c r="F112" s="21">
        <f>SUM(B20)</f>
        <v>2.1669999999999998</v>
      </c>
      <c r="G112" s="7">
        <f t="shared" si="6"/>
        <v>0</v>
      </c>
      <c r="H112" s="131"/>
      <c r="I112" s="117">
        <f t="shared" si="7"/>
        <v>0</v>
      </c>
      <c r="L112" s="157">
        <v>1</v>
      </c>
      <c r="M112" s="157">
        <v>0.7</v>
      </c>
      <c r="N112" s="35">
        <f t="shared" si="8"/>
        <v>0</v>
      </c>
    </row>
    <row r="113" spans="1:14" ht="16.5" hidden="1" thickBot="1">
      <c r="A113" s="43">
        <v>6</v>
      </c>
      <c r="B113" s="53" t="s">
        <v>52</v>
      </c>
      <c r="C113" s="44" t="s">
        <v>48</v>
      </c>
      <c r="D113" s="132"/>
      <c r="E113" s="48">
        <f>SUM(B19)</f>
        <v>21670</v>
      </c>
      <c r="F113" s="50">
        <f>SUM(B20)</f>
        <v>2.1669999999999998</v>
      </c>
      <c r="G113" s="44">
        <f t="shared" si="6"/>
        <v>0</v>
      </c>
      <c r="H113" s="134"/>
      <c r="I113" s="118">
        <f t="shared" si="7"/>
        <v>0</v>
      </c>
      <c r="N113" s="35">
        <f t="shared" si="8"/>
        <v>0</v>
      </c>
    </row>
    <row r="114" spans="1:14" ht="16.5" hidden="1" thickBot="1">
      <c r="A114" s="24">
        <v>7</v>
      </c>
      <c r="B114" s="54" t="s">
        <v>55</v>
      </c>
      <c r="C114" s="31" t="s">
        <v>56</v>
      </c>
      <c r="D114" s="133"/>
      <c r="E114" s="49">
        <f>SUM(B19)</f>
        <v>21670</v>
      </c>
      <c r="F114" s="51">
        <f>SUM(B20)</f>
        <v>2.1669999999999998</v>
      </c>
      <c r="G114" s="25">
        <f t="shared" si="6"/>
        <v>0</v>
      </c>
      <c r="H114" s="135"/>
      <c r="I114" s="119">
        <f t="shared" si="7"/>
        <v>0</v>
      </c>
      <c r="N114" s="35">
        <f t="shared" si="8"/>
        <v>0</v>
      </c>
    </row>
    <row r="115" spans="1:14" ht="31.5" customHeight="1" thickBot="1">
      <c r="A115" s="223" t="s">
        <v>82</v>
      </c>
      <c r="B115" s="224"/>
      <c r="C115" s="224"/>
      <c r="D115" s="224"/>
      <c r="E115" s="224"/>
      <c r="F115" s="224"/>
      <c r="G115" s="225"/>
      <c r="H115" s="23"/>
      <c r="I115" s="120">
        <f>SUM(I108:I114)</f>
        <v>23.805325549999999</v>
      </c>
      <c r="L115" s="181">
        <f>SUM(L108:L109)</f>
        <v>238053.2555</v>
      </c>
    </row>
    <row r="117" spans="1:14">
      <c r="A117" s="231" t="s">
        <v>53</v>
      </c>
      <c r="B117" s="231"/>
      <c r="C117" s="231"/>
      <c r="D117" s="231"/>
      <c r="E117" s="231"/>
      <c r="F117" s="231"/>
      <c r="G117" s="231"/>
      <c r="H117" s="231"/>
      <c r="I117" s="231"/>
    </row>
    <row r="118" spans="1:14" ht="16.5" thickBot="1"/>
    <row r="119" spans="1:14" ht="94.5">
      <c r="A119" s="37" t="s">
        <v>1</v>
      </c>
      <c r="B119" s="152" t="s">
        <v>34</v>
      </c>
      <c r="C119" s="152" t="s">
        <v>35</v>
      </c>
      <c r="D119" s="152" t="s">
        <v>36</v>
      </c>
      <c r="E119" s="152" t="s">
        <v>37</v>
      </c>
      <c r="F119" s="152" t="s">
        <v>38</v>
      </c>
      <c r="G119" s="152" t="s">
        <v>39</v>
      </c>
      <c r="H119" s="152" t="s">
        <v>40</v>
      </c>
      <c r="I119" s="39" t="s">
        <v>41</v>
      </c>
    </row>
    <row r="120" spans="1:14" ht="16.5" thickBot="1">
      <c r="A120" s="40">
        <v>1</v>
      </c>
      <c r="B120" s="41">
        <v>1</v>
      </c>
      <c r="C120" s="41">
        <v>2</v>
      </c>
      <c r="D120" s="41">
        <v>3</v>
      </c>
      <c r="E120" s="41">
        <v>4</v>
      </c>
      <c r="F120" s="41">
        <v>5</v>
      </c>
      <c r="G120" s="41" t="s">
        <v>42</v>
      </c>
      <c r="H120" s="41">
        <v>7</v>
      </c>
      <c r="I120" s="42" t="s">
        <v>43</v>
      </c>
    </row>
    <row r="121" spans="1:14">
      <c r="A121" s="220" t="s">
        <v>54</v>
      </c>
      <c r="B121" s="221"/>
      <c r="C121" s="221"/>
      <c r="D121" s="221"/>
      <c r="E121" s="221"/>
      <c r="F121" s="221"/>
      <c r="G121" s="221"/>
      <c r="H121" s="221"/>
      <c r="I121" s="222"/>
    </row>
    <row r="122" spans="1:14" ht="16.5" thickBot="1">
      <c r="A122" s="6" t="s">
        <v>144</v>
      </c>
      <c r="B122" s="55" t="s">
        <v>144</v>
      </c>
      <c r="C122" s="30"/>
      <c r="D122" s="130"/>
      <c r="E122" s="20">
        <f>SUM(B19)</f>
        <v>21670</v>
      </c>
      <c r="F122" s="21">
        <f>SUM(B20)</f>
        <v>2.1669999999999998</v>
      </c>
      <c r="G122" s="7">
        <f>D122*F122/E122</f>
        <v>0</v>
      </c>
      <c r="H122" s="131"/>
      <c r="I122" s="117">
        <f t="shared" ref="I122:I132" si="9">G122*H122</f>
        <v>0</v>
      </c>
    </row>
    <row r="123" spans="1:14" ht="16.5" hidden="1" thickBot="1">
      <c r="A123" s="6">
        <v>2</v>
      </c>
      <c r="B123" s="55" t="s">
        <v>57</v>
      </c>
      <c r="C123" s="30"/>
      <c r="D123" s="130"/>
      <c r="E123" s="20">
        <f>SUM(B19)</f>
        <v>21670</v>
      </c>
      <c r="F123" s="21">
        <f>SUM(B20)</f>
        <v>2.1669999999999998</v>
      </c>
      <c r="G123" s="7">
        <f t="shared" ref="G123:G132" si="10">D123*F123/E123</f>
        <v>0</v>
      </c>
      <c r="H123" s="131"/>
      <c r="I123" s="117">
        <f t="shared" si="9"/>
        <v>0</v>
      </c>
    </row>
    <row r="124" spans="1:14" ht="32.25" hidden="1" thickBot="1">
      <c r="A124" s="6">
        <v>3</v>
      </c>
      <c r="B124" s="55" t="s">
        <v>58</v>
      </c>
      <c r="C124" s="30"/>
      <c r="D124" s="130"/>
      <c r="E124" s="20">
        <f>SUM(B19)</f>
        <v>21670</v>
      </c>
      <c r="F124" s="21">
        <f>SUM(B20)</f>
        <v>2.1669999999999998</v>
      </c>
      <c r="G124" s="7">
        <f t="shared" si="10"/>
        <v>0</v>
      </c>
      <c r="H124" s="131"/>
      <c r="I124" s="117">
        <f t="shared" si="9"/>
        <v>0</v>
      </c>
    </row>
    <row r="125" spans="1:14" ht="32.25" hidden="1" thickBot="1">
      <c r="A125" s="6">
        <v>4</v>
      </c>
      <c r="B125" s="55" t="s">
        <v>59</v>
      </c>
      <c r="C125" s="30"/>
      <c r="D125" s="130"/>
      <c r="E125" s="20">
        <f>SUM(B19)</f>
        <v>21670</v>
      </c>
      <c r="F125" s="21">
        <f>SUM(B20)</f>
        <v>2.1669999999999998</v>
      </c>
      <c r="G125" s="7">
        <f t="shared" si="10"/>
        <v>0</v>
      </c>
      <c r="H125" s="131"/>
      <c r="I125" s="117">
        <f t="shared" si="9"/>
        <v>0</v>
      </c>
    </row>
    <row r="126" spans="1:14" ht="16.5" hidden="1" thickBot="1">
      <c r="A126" s="6">
        <v>5</v>
      </c>
      <c r="B126" s="55" t="s">
        <v>60</v>
      </c>
      <c r="C126" s="30"/>
      <c r="D126" s="130"/>
      <c r="E126" s="20">
        <f>SUM(B19)</f>
        <v>21670</v>
      </c>
      <c r="F126" s="21">
        <f>SUM(B20)</f>
        <v>2.1669999999999998</v>
      </c>
      <c r="G126" s="7">
        <f t="shared" si="10"/>
        <v>0</v>
      </c>
      <c r="H126" s="131"/>
      <c r="I126" s="117">
        <f t="shared" si="9"/>
        <v>0</v>
      </c>
    </row>
    <row r="127" spans="1:14" ht="48" hidden="1" thickBot="1">
      <c r="A127" s="6">
        <v>6</v>
      </c>
      <c r="B127" s="55" t="s">
        <v>61</v>
      </c>
      <c r="C127" s="30"/>
      <c r="D127" s="130"/>
      <c r="E127" s="20">
        <f>SUM(B19)</f>
        <v>21670</v>
      </c>
      <c r="F127" s="21">
        <f>SUM(B20)</f>
        <v>2.1669999999999998</v>
      </c>
      <c r="G127" s="7">
        <f t="shared" si="10"/>
        <v>0</v>
      </c>
      <c r="H127" s="131"/>
      <c r="I127" s="117">
        <f t="shared" si="9"/>
        <v>0</v>
      </c>
    </row>
    <row r="128" spans="1:14" ht="95.25" hidden="1" thickBot="1">
      <c r="A128" s="6">
        <v>7</v>
      </c>
      <c r="B128" s="55" t="s">
        <v>62</v>
      </c>
      <c r="C128" s="30"/>
      <c r="D128" s="130"/>
      <c r="E128" s="20">
        <f>SUM(B19)</f>
        <v>21670</v>
      </c>
      <c r="F128" s="21">
        <f>SUM(B20)</f>
        <v>2.1669999999999998</v>
      </c>
      <c r="G128" s="7">
        <f t="shared" si="10"/>
        <v>0</v>
      </c>
      <c r="H128" s="131"/>
      <c r="I128" s="117">
        <f t="shared" si="9"/>
        <v>0</v>
      </c>
    </row>
    <row r="129" spans="1:9" ht="63.75" hidden="1" thickBot="1">
      <c r="A129" s="43">
        <v>8</v>
      </c>
      <c r="B129" s="56" t="s">
        <v>63</v>
      </c>
      <c r="C129" s="47"/>
      <c r="D129" s="132"/>
      <c r="E129" s="48">
        <f>SUM(B19)</f>
        <v>21670</v>
      </c>
      <c r="F129" s="50">
        <f>SUM(B20)</f>
        <v>2.1669999999999998</v>
      </c>
      <c r="G129" s="44">
        <f t="shared" si="10"/>
        <v>0</v>
      </c>
      <c r="H129" s="134"/>
      <c r="I129" s="118">
        <f t="shared" si="9"/>
        <v>0</v>
      </c>
    </row>
    <row r="130" spans="1:9" ht="111" hidden="1" thickBot="1">
      <c r="A130" s="6">
        <v>9</v>
      </c>
      <c r="B130" s="55" t="s">
        <v>64</v>
      </c>
      <c r="C130" s="30"/>
      <c r="D130" s="130"/>
      <c r="E130" s="20">
        <f>SUM(B19)</f>
        <v>21670</v>
      </c>
      <c r="F130" s="21">
        <f>SUM(B20)</f>
        <v>2.1669999999999998</v>
      </c>
      <c r="G130" s="7">
        <f t="shared" si="10"/>
        <v>0</v>
      </c>
      <c r="H130" s="131"/>
      <c r="I130" s="117">
        <f t="shared" si="9"/>
        <v>0</v>
      </c>
    </row>
    <row r="131" spans="1:9" ht="126.75" hidden="1" thickBot="1">
      <c r="A131" s="6">
        <v>10</v>
      </c>
      <c r="B131" s="85" t="s">
        <v>65</v>
      </c>
      <c r="C131" s="30"/>
      <c r="D131" s="130"/>
      <c r="E131" s="20">
        <f>SUM(B19)</f>
        <v>21670</v>
      </c>
      <c r="F131" s="21">
        <f>SUM(B20)</f>
        <v>2.1669999999999998</v>
      </c>
      <c r="G131" s="7">
        <f t="shared" si="10"/>
        <v>0</v>
      </c>
      <c r="H131" s="131"/>
      <c r="I131" s="117">
        <f t="shared" si="9"/>
        <v>0</v>
      </c>
    </row>
    <row r="132" spans="1:9" ht="48" hidden="1" thickBot="1">
      <c r="A132" s="24">
        <v>11</v>
      </c>
      <c r="B132" s="57" t="s">
        <v>66</v>
      </c>
      <c r="C132" s="31" t="s">
        <v>56</v>
      </c>
      <c r="D132" s="133"/>
      <c r="E132" s="49">
        <f>SUM(B19)</f>
        <v>21670</v>
      </c>
      <c r="F132" s="51">
        <f>SUM(B20)</f>
        <v>2.1669999999999998</v>
      </c>
      <c r="G132" s="25">
        <f t="shared" si="10"/>
        <v>0</v>
      </c>
      <c r="H132" s="135"/>
      <c r="I132" s="119">
        <f t="shared" si="9"/>
        <v>0</v>
      </c>
    </row>
    <row r="133" spans="1:9" ht="32.25" customHeight="1" thickBot="1">
      <c r="A133" s="223" t="s">
        <v>83</v>
      </c>
      <c r="B133" s="224"/>
      <c r="C133" s="224"/>
      <c r="D133" s="224"/>
      <c r="E133" s="224"/>
      <c r="F133" s="224"/>
      <c r="G133" s="225"/>
      <c r="H133" s="23"/>
      <c r="I133" s="120">
        <f>SUM(I122:I132)</f>
        <v>0</v>
      </c>
    </row>
    <row r="135" spans="1:9">
      <c r="A135" s="231" t="s">
        <v>67</v>
      </c>
      <c r="B135" s="231"/>
      <c r="C135" s="231"/>
      <c r="D135" s="231"/>
      <c r="E135" s="231"/>
      <c r="F135" s="231"/>
      <c r="G135" s="231"/>
      <c r="H135" s="231"/>
      <c r="I135" s="231"/>
    </row>
    <row r="136" spans="1:9" ht="16.5" thickBot="1"/>
    <row r="137" spans="1:9" ht="87" customHeight="1">
      <c r="A137" s="37" t="s">
        <v>1</v>
      </c>
      <c r="B137" s="152" t="s">
        <v>34</v>
      </c>
      <c r="C137" s="152" t="s">
        <v>35</v>
      </c>
      <c r="D137" s="152" t="s">
        <v>36</v>
      </c>
      <c r="E137" s="152" t="s">
        <v>37</v>
      </c>
      <c r="F137" s="152" t="s">
        <v>38</v>
      </c>
      <c r="G137" s="152" t="s">
        <v>39</v>
      </c>
      <c r="H137" s="152" t="s">
        <v>40</v>
      </c>
      <c r="I137" s="39" t="s">
        <v>41</v>
      </c>
    </row>
    <row r="138" spans="1:9" ht="16.5" thickBot="1">
      <c r="A138" s="40">
        <v>1</v>
      </c>
      <c r="B138" s="41">
        <v>1</v>
      </c>
      <c r="C138" s="41">
        <v>2</v>
      </c>
      <c r="D138" s="41">
        <v>3</v>
      </c>
      <c r="E138" s="41">
        <v>4</v>
      </c>
      <c r="F138" s="41">
        <v>5</v>
      </c>
      <c r="G138" s="41" t="s">
        <v>42</v>
      </c>
      <c r="H138" s="41">
        <v>7</v>
      </c>
      <c r="I138" s="42" t="s">
        <v>43</v>
      </c>
    </row>
    <row r="139" spans="1:9">
      <c r="A139" s="220" t="s">
        <v>68</v>
      </c>
      <c r="B139" s="221"/>
      <c r="C139" s="221"/>
      <c r="D139" s="221"/>
      <c r="E139" s="221"/>
      <c r="F139" s="221"/>
      <c r="G139" s="221"/>
      <c r="H139" s="221"/>
      <c r="I139" s="222"/>
    </row>
    <row r="140" spans="1:9" ht="16.5" thickBot="1">
      <c r="A140" s="6" t="s">
        <v>144</v>
      </c>
      <c r="B140" s="58" t="s">
        <v>144</v>
      </c>
      <c r="C140" s="30"/>
      <c r="D140" s="30"/>
      <c r="E140" s="20">
        <f>SUM(B19)</f>
        <v>21670</v>
      </c>
      <c r="F140" s="21">
        <f>SUM(B20)</f>
        <v>2.1669999999999998</v>
      </c>
      <c r="G140" s="7">
        <f>D140*F140/E140</f>
        <v>0</v>
      </c>
      <c r="H140" s="30"/>
      <c r="I140" s="117">
        <f t="shared" ref="I140:I146" si="11">G140*H140</f>
        <v>0</v>
      </c>
    </row>
    <row r="141" spans="1:9" ht="63.75" hidden="1" thickBot="1">
      <c r="A141" s="6">
        <v>2</v>
      </c>
      <c r="B141" s="55" t="s">
        <v>69</v>
      </c>
      <c r="C141" s="30"/>
      <c r="D141" s="30"/>
      <c r="E141" s="20">
        <f>SUM(B19)</f>
        <v>21670</v>
      </c>
      <c r="F141" s="21">
        <f>SUM(B20)</f>
        <v>2.1669999999999998</v>
      </c>
      <c r="G141" s="7">
        <f t="shared" ref="G141:G147" si="12">D141*F141/E141</f>
        <v>0</v>
      </c>
      <c r="H141" s="30"/>
      <c r="I141" s="117">
        <f t="shared" si="11"/>
        <v>0</v>
      </c>
    </row>
    <row r="142" spans="1:9" ht="79.5" hidden="1" thickBot="1">
      <c r="A142" s="6">
        <v>3</v>
      </c>
      <c r="B142" s="55" t="s">
        <v>70</v>
      </c>
      <c r="C142" s="30"/>
      <c r="D142" s="30"/>
      <c r="E142" s="20">
        <f>SUM(B19)</f>
        <v>21670</v>
      </c>
      <c r="F142" s="21">
        <f>SUM(B20)</f>
        <v>2.1669999999999998</v>
      </c>
      <c r="G142" s="7">
        <f t="shared" si="12"/>
        <v>0</v>
      </c>
      <c r="H142" s="30"/>
      <c r="I142" s="117">
        <f t="shared" si="11"/>
        <v>0</v>
      </c>
    </row>
    <row r="143" spans="1:9" ht="63.75" hidden="1" thickBot="1">
      <c r="A143" s="6">
        <v>4</v>
      </c>
      <c r="B143" s="55" t="s">
        <v>71</v>
      </c>
      <c r="C143" s="30"/>
      <c r="D143" s="30"/>
      <c r="E143" s="20">
        <f>SUM(B19)</f>
        <v>21670</v>
      </c>
      <c r="F143" s="21">
        <f>SUM(B20)</f>
        <v>2.1669999999999998</v>
      </c>
      <c r="G143" s="7">
        <f t="shared" si="12"/>
        <v>0</v>
      </c>
      <c r="H143" s="30"/>
      <c r="I143" s="117">
        <f t="shared" si="11"/>
        <v>0</v>
      </c>
    </row>
    <row r="144" spans="1:9" ht="63.75" hidden="1" thickBot="1">
      <c r="A144" s="6">
        <v>5</v>
      </c>
      <c r="B144" s="55" t="s">
        <v>72</v>
      </c>
      <c r="C144" s="30"/>
      <c r="D144" s="30"/>
      <c r="E144" s="20">
        <f>SUM(B19)</f>
        <v>21670</v>
      </c>
      <c r="F144" s="21">
        <f>SUM(B20)</f>
        <v>2.1669999999999998</v>
      </c>
      <c r="G144" s="7">
        <f t="shared" si="12"/>
        <v>0</v>
      </c>
      <c r="H144" s="30"/>
      <c r="I144" s="117">
        <f t="shared" si="11"/>
        <v>0</v>
      </c>
    </row>
    <row r="145" spans="1:10" ht="63.75" hidden="1" thickBot="1">
      <c r="A145" s="6">
        <v>6</v>
      </c>
      <c r="B145" s="55" t="s">
        <v>73</v>
      </c>
      <c r="C145" s="30"/>
      <c r="D145" s="30"/>
      <c r="E145" s="20">
        <f>SUM(B19)</f>
        <v>21670</v>
      </c>
      <c r="F145" s="21">
        <f>SUM(B20)</f>
        <v>2.1669999999999998</v>
      </c>
      <c r="G145" s="7">
        <f t="shared" si="12"/>
        <v>0</v>
      </c>
      <c r="H145" s="30"/>
      <c r="I145" s="117">
        <f t="shared" si="11"/>
        <v>0</v>
      </c>
    </row>
    <row r="146" spans="1:10" ht="48" hidden="1" thickBot="1">
      <c r="A146" s="6">
        <v>7</v>
      </c>
      <c r="B146" s="55" t="s">
        <v>74</v>
      </c>
      <c r="C146" s="30"/>
      <c r="D146" s="30"/>
      <c r="E146" s="20">
        <f>SUM(B19)</f>
        <v>21670</v>
      </c>
      <c r="F146" s="21">
        <f>SUM(B20)</f>
        <v>2.1669999999999998</v>
      </c>
      <c r="G146" s="7">
        <f t="shared" si="12"/>
        <v>0</v>
      </c>
      <c r="H146" s="30"/>
      <c r="I146" s="117">
        <f t="shared" si="11"/>
        <v>0</v>
      </c>
    </row>
    <row r="147" spans="1:10" ht="48" hidden="1" thickBot="1">
      <c r="A147" s="43">
        <v>8</v>
      </c>
      <c r="B147" s="56" t="s">
        <v>75</v>
      </c>
      <c r="C147" s="47" t="s">
        <v>56</v>
      </c>
      <c r="D147" s="47"/>
      <c r="E147" s="48">
        <f>SUM(B19)</f>
        <v>21670</v>
      </c>
      <c r="F147" s="50">
        <f>SUM(B20)</f>
        <v>2.1669999999999998</v>
      </c>
      <c r="G147" s="44">
        <f t="shared" si="12"/>
        <v>0</v>
      </c>
      <c r="H147" s="47"/>
      <c r="I147" s="118">
        <f>G147*H147</f>
        <v>0</v>
      </c>
    </row>
    <row r="148" spans="1:10" ht="31.5" customHeight="1" thickBot="1">
      <c r="A148" s="223" t="s">
        <v>84</v>
      </c>
      <c r="B148" s="224"/>
      <c r="C148" s="224"/>
      <c r="D148" s="224"/>
      <c r="E148" s="224"/>
      <c r="F148" s="224"/>
      <c r="G148" s="225"/>
      <c r="H148" s="23"/>
      <c r="I148" s="120">
        <f>SUM(I140:I147)</f>
        <v>0</v>
      </c>
    </row>
    <row r="150" spans="1:10">
      <c r="A150" s="231" t="s">
        <v>76</v>
      </c>
      <c r="B150" s="231"/>
      <c r="C150" s="231"/>
      <c r="D150" s="231"/>
      <c r="E150" s="231"/>
      <c r="F150" s="231"/>
      <c r="G150" s="231"/>
      <c r="H150" s="231"/>
      <c r="I150" s="231"/>
    </row>
    <row r="151" spans="1:10" ht="16.5" thickBot="1"/>
    <row r="152" spans="1:10" ht="87" customHeight="1">
      <c r="A152" s="37" t="s">
        <v>1</v>
      </c>
      <c r="B152" s="152" t="s">
        <v>34</v>
      </c>
      <c r="C152" s="152" t="s">
        <v>35</v>
      </c>
      <c r="D152" s="152" t="s">
        <v>36</v>
      </c>
      <c r="E152" s="152" t="s">
        <v>37</v>
      </c>
      <c r="F152" s="152" t="s">
        <v>38</v>
      </c>
      <c r="G152" s="152" t="s">
        <v>39</v>
      </c>
      <c r="H152" s="152" t="s">
        <v>40</v>
      </c>
      <c r="I152" s="59" t="s">
        <v>41</v>
      </c>
      <c r="J152" s="61" t="s">
        <v>90</v>
      </c>
    </row>
    <row r="153" spans="1:10" ht="16.5" thickBot="1">
      <c r="A153" s="40">
        <v>1</v>
      </c>
      <c r="B153" s="41">
        <v>1</v>
      </c>
      <c r="C153" s="41">
        <v>2</v>
      </c>
      <c r="D153" s="41">
        <v>3</v>
      </c>
      <c r="E153" s="41">
        <v>4</v>
      </c>
      <c r="F153" s="41">
        <v>5</v>
      </c>
      <c r="G153" s="41" t="s">
        <v>42</v>
      </c>
      <c r="H153" s="41">
        <v>7</v>
      </c>
      <c r="I153" s="60" t="s">
        <v>91</v>
      </c>
      <c r="J153" s="63">
        <v>9</v>
      </c>
    </row>
    <row r="154" spans="1:10">
      <c r="A154" s="220" t="s">
        <v>77</v>
      </c>
      <c r="B154" s="221"/>
      <c r="C154" s="221"/>
      <c r="D154" s="221"/>
      <c r="E154" s="221"/>
      <c r="F154" s="221"/>
      <c r="G154" s="221"/>
      <c r="H154" s="221"/>
      <c r="I154" s="221"/>
      <c r="J154" s="62"/>
    </row>
    <row r="155" spans="1:10" ht="16.5" thickBot="1">
      <c r="A155" s="6" t="s">
        <v>144</v>
      </c>
      <c r="B155" s="58" t="s">
        <v>144</v>
      </c>
      <c r="C155" s="30"/>
      <c r="D155" s="130"/>
      <c r="E155" s="20">
        <f>SUM(B19)</f>
        <v>21670</v>
      </c>
      <c r="F155" s="21">
        <f>SUM(B20)</f>
        <v>2.1669999999999998</v>
      </c>
      <c r="G155" s="7">
        <f>D155*F155/E155</f>
        <v>0</v>
      </c>
      <c r="H155" s="131"/>
      <c r="I155" s="121">
        <f>G155*H155*J155</f>
        <v>0</v>
      </c>
      <c r="J155" s="136"/>
    </row>
    <row r="156" spans="1:10" ht="16.5" hidden="1" thickBot="1">
      <c r="A156" s="6">
        <v>2</v>
      </c>
      <c r="B156" s="55" t="s">
        <v>78</v>
      </c>
      <c r="C156" s="30"/>
      <c r="D156" s="130"/>
      <c r="E156" s="20">
        <f>SUM(B19)</f>
        <v>21670</v>
      </c>
      <c r="F156" s="21">
        <f>SUM(B20)</f>
        <v>2.1669999999999998</v>
      </c>
      <c r="G156" s="7">
        <f t="shared" ref="G156" si="13">D156*F156/E156</f>
        <v>0</v>
      </c>
      <c r="H156" s="131"/>
      <c r="I156" s="121">
        <f t="shared" ref="I156:I159" si="14">G156*H156*J156</f>
        <v>0</v>
      </c>
      <c r="J156" s="136"/>
    </row>
    <row r="157" spans="1:10" ht="79.5" hidden="1" thickBot="1">
      <c r="A157" s="6">
        <v>3</v>
      </c>
      <c r="B157" s="55" t="s">
        <v>79</v>
      </c>
      <c r="C157" s="30"/>
      <c r="D157" s="130"/>
      <c r="E157" s="20">
        <f>SUM(B19)</f>
        <v>21670</v>
      </c>
      <c r="F157" s="21">
        <f>SUM(B20)</f>
        <v>2.1669999999999998</v>
      </c>
      <c r="G157" s="7">
        <f>D157*F157/E157</f>
        <v>0</v>
      </c>
      <c r="H157" s="131"/>
      <c r="I157" s="121">
        <f t="shared" si="14"/>
        <v>0</v>
      </c>
      <c r="J157" s="136"/>
    </row>
    <row r="158" spans="1:10" ht="63.75" hidden="1" thickBot="1">
      <c r="A158" s="6">
        <v>4</v>
      </c>
      <c r="B158" s="55" t="s">
        <v>80</v>
      </c>
      <c r="C158" s="30"/>
      <c r="D158" s="130"/>
      <c r="E158" s="20">
        <f>SUM(B19)</f>
        <v>21670</v>
      </c>
      <c r="F158" s="21">
        <f>SUM(B20)</f>
        <v>2.1669999999999998</v>
      </c>
      <c r="G158" s="7">
        <f>D158*F158/E158</f>
        <v>0</v>
      </c>
      <c r="H158" s="131"/>
      <c r="I158" s="121">
        <f t="shared" si="14"/>
        <v>0</v>
      </c>
      <c r="J158" s="136"/>
    </row>
    <row r="159" spans="1:10" ht="16.5" hidden="1" thickBot="1">
      <c r="A159" s="6">
        <v>5</v>
      </c>
      <c r="B159" s="55" t="s">
        <v>81</v>
      </c>
      <c r="C159" s="30" t="s">
        <v>56</v>
      </c>
      <c r="D159" s="130"/>
      <c r="E159" s="20">
        <f>SUM(B19)</f>
        <v>21670</v>
      </c>
      <c r="F159" s="21">
        <f>SUM(B20)</f>
        <v>2.1669999999999998</v>
      </c>
      <c r="G159" s="7">
        <f>D159*F159/E159</f>
        <v>0</v>
      </c>
      <c r="H159" s="131"/>
      <c r="I159" s="121">
        <f t="shared" si="14"/>
        <v>0</v>
      </c>
      <c r="J159" s="137"/>
    </row>
    <row r="160" spans="1:10" ht="31.5" customHeight="1" thickBot="1">
      <c r="A160" s="223" t="s">
        <v>85</v>
      </c>
      <c r="B160" s="224"/>
      <c r="C160" s="224"/>
      <c r="D160" s="224"/>
      <c r="E160" s="224"/>
      <c r="F160" s="224"/>
      <c r="G160" s="225"/>
      <c r="H160" s="23"/>
      <c r="I160" s="23">
        <f>SUM(I155:I159)</f>
        <v>0</v>
      </c>
      <c r="J160" s="138"/>
    </row>
    <row r="162" spans="1:10">
      <c r="A162" s="231" t="s">
        <v>86</v>
      </c>
      <c r="B162" s="231"/>
      <c r="C162" s="231"/>
      <c r="D162" s="231"/>
      <c r="E162" s="231"/>
      <c r="F162" s="231"/>
      <c r="G162" s="231"/>
      <c r="H162" s="231"/>
      <c r="I162" s="231"/>
    </row>
    <row r="163" spans="1:10" ht="16.5" thickBot="1"/>
    <row r="164" spans="1:10" ht="87" customHeight="1">
      <c r="A164" s="37" t="s">
        <v>1</v>
      </c>
      <c r="B164" s="152" t="s">
        <v>34</v>
      </c>
      <c r="C164" s="152" t="s">
        <v>35</v>
      </c>
      <c r="D164" s="152" t="s">
        <v>36</v>
      </c>
      <c r="E164" s="152" t="s">
        <v>37</v>
      </c>
      <c r="F164" s="152" t="s">
        <v>38</v>
      </c>
      <c r="G164" s="152" t="s">
        <v>39</v>
      </c>
      <c r="H164" s="152" t="s">
        <v>40</v>
      </c>
      <c r="I164" s="59" t="s">
        <v>41</v>
      </c>
      <c r="J164" s="61" t="s">
        <v>90</v>
      </c>
    </row>
    <row r="165" spans="1:10" ht="16.5" thickBot="1">
      <c r="A165" s="40">
        <v>1</v>
      </c>
      <c r="B165" s="41">
        <v>1</v>
      </c>
      <c r="C165" s="41">
        <v>2</v>
      </c>
      <c r="D165" s="41">
        <v>3</v>
      </c>
      <c r="E165" s="41">
        <v>4</v>
      </c>
      <c r="F165" s="41">
        <v>5</v>
      </c>
      <c r="G165" s="41" t="s">
        <v>42</v>
      </c>
      <c r="H165" s="41">
        <v>7</v>
      </c>
      <c r="I165" s="60" t="s">
        <v>43</v>
      </c>
      <c r="J165" s="63">
        <v>9</v>
      </c>
    </row>
    <row r="166" spans="1:10" ht="15.75" customHeight="1">
      <c r="A166" s="233" t="s">
        <v>87</v>
      </c>
      <c r="B166" s="234"/>
      <c r="C166" s="234"/>
      <c r="D166" s="234"/>
      <c r="E166" s="234"/>
      <c r="F166" s="234"/>
      <c r="G166" s="234"/>
      <c r="H166" s="234"/>
      <c r="I166" s="234"/>
      <c r="J166" s="235"/>
    </row>
    <row r="167" spans="1:10" ht="16.5" thickBot="1">
      <c r="A167" s="6" t="s">
        <v>144</v>
      </c>
      <c r="B167" s="58" t="s">
        <v>144</v>
      </c>
      <c r="C167" s="30"/>
      <c r="D167" s="130"/>
      <c r="E167" s="20">
        <f>SUM(B19)</f>
        <v>21670</v>
      </c>
      <c r="F167" s="21">
        <f>SUM(B20)</f>
        <v>2.1669999999999998</v>
      </c>
      <c r="G167" s="7">
        <f>D167*F167/E167</f>
        <v>0</v>
      </c>
      <c r="H167" s="131"/>
      <c r="I167" s="121">
        <f>G167*H167</f>
        <v>0</v>
      </c>
      <c r="J167" s="136"/>
    </row>
    <row r="168" spans="1:10" ht="16.5" hidden="1" thickBot="1">
      <c r="A168" s="6">
        <v>2</v>
      </c>
      <c r="B168" s="55" t="s">
        <v>88</v>
      </c>
      <c r="C168" s="30"/>
      <c r="D168" s="130"/>
      <c r="E168" s="20">
        <f>SUM(B19)</f>
        <v>21670</v>
      </c>
      <c r="F168" s="21">
        <f>SUM(B20)</f>
        <v>2.1669999999999998</v>
      </c>
      <c r="G168" s="7">
        <f t="shared" ref="G168" si="15">D168*F168/E168</f>
        <v>0</v>
      </c>
      <c r="H168" s="131"/>
      <c r="I168" s="121">
        <f>G168*H168</f>
        <v>0</v>
      </c>
      <c r="J168" s="136"/>
    </row>
    <row r="169" spans="1:10" ht="16.5" hidden="1" thickBot="1">
      <c r="A169" s="6">
        <v>3</v>
      </c>
      <c r="B169" s="55" t="s">
        <v>89</v>
      </c>
      <c r="C169" s="30"/>
      <c r="D169" s="130"/>
      <c r="E169" s="20">
        <f>SUM(B19)</f>
        <v>21670</v>
      </c>
      <c r="F169" s="21">
        <f>SUM(B20)</f>
        <v>2.1669999999999998</v>
      </c>
      <c r="G169" s="7">
        <f>D169*F169/E169</f>
        <v>0</v>
      </c>
      <c r="H169" s="131"/>
      <c r="I169" s="121">
        <f>G169*H169</f>
        <v>0</v>
      </c>
      <c r="J169" s="139"/>
    </row>
    <row r="170" spans="1:10" ht="31.5" customHeight="1" thickBot="1">
      <c r="A170" s="223" t="s">
        <v>92</v>
      </c>
      <c r="B170" s="224"/>
      <c r="C170" s="224"/>
      <c r="D170" s="224"/>
      <c r="E170" s="224"/>
      <c r="F170" s="224"/>
      <c r="G170" s="225"/>
      <c r="H170" s="23"/>
      <c r="I170" s="147">
        <f>SUM(I167:I169)</f>
        <v>0</v>
      </c>
      <c r="J170" s="138"/>
    </row>
    <row r="172" spans="1:10">
      <c r="A172" s="231" t="s">
        <v>93</v>
      </c>
      <c r="B172" s="231"/>
      <c r="C172" s="231"/>
      <c r="D172" s="231"/>
      <c r="E172" s="231"/>
      <c r="F172" s="231"/>
      <c r="G172" s="231"/>
      <c r="H172" s="231"/>
      <c r="I172" s="231"/>
    </row>
    <row r="173" spans="1:10" ht="16.5" thickBot="1"/>
    <row r="174" spans="1:10" ht="84" customHeight="1">
      <c r="A174" s="37" t="s">
        <v>1</v>
      </c>
      <c r="B174" s="152" t="s">
        <v>2</v>
      </c>
      <c r="C174" s="152" t="s">
        <v>35</v>
      </c>
      <c r="D174" s="152" t="s">
        <v>95</v>
      </c>
      <c r="E174" s="152" t="s">
        <v>37</v>
      </c>
      <c r="F174" s="152" t="s">
        <v>38</v>
      </c>
      <c r="G174" s="152" t="s">
        <v>39</v>
      </c>
      <c r="H174" s="152" t="s">
        <v>40</v>
      </c>
      <c r="I174" s="39" t="s">
        <v>41</v>
      </c>
    </row>
    <row r="175" spans="1:10" ht="16.5" thickBot="1">
      <c r="A175" s="40">
        <v>1</v>
      </c>
      <c r="B175" s="41">
        <v>1</v>
      </c>
      <c r="C175" s="41">
        <v>2</v>
      </c>
      <c r="D175" s="41">
        <v>3</v>
      </c>
      <c r="E175" s="41">
        <v>4</v>
      </c>
      <c r="F175" s="41">
        <v>5</v>
      </c>
      <c r="G175" s="41" t="s">
        <v>42</v>
      </c>
      <c r="H175" s="41">
        <v>7</v>
      </c>
      <c r="I175" s="42" t="s">
        <v>43</v>
      </c>
    </row>
    <row r="176" spans="1:10">
      <c r="A176" s="220" t="s">
        <v>94</v>
      </c>
      <c r="B176" s="221"/>
      <c r="C176" s="221"/>
      <c r="D176" s="221"/>
      <c r="E176" s="221"/>
      <c r="F176" s="221"/>
      <c r="G176" s="221"/>
      <c r="H176" s="221"/>
      <c r="I176" s="222"/>
    </row>
    <row r="177" spans="1:14" ht="16.5" thickBot="1">
      <c r="A177" s="6">
        <v>1</v>
      </c>
      <c r="B177" s="64" t="s">
        <v>179</v>
      </c>
      <c r="C177" s="30" t="s">
        <v>141</v>
      </c>
      <c r="D177" s="130">
        <v>1</v>
      </c>
      <c r="E177" s="20">
        <f>SUM(B19)</f>
        <v>21670</v>
      </c>
      <c r="F177" s="21">
        <f>SUM(B20)</f>
        <v>2.1669999999999998</v>
      </c>
      <c r="G177" s="7">
        <f>D177*F177/E177</f>
        <v>9.9999999999999991E-5</v>
      </c>
      <c r="H177" s="131">
        <v>888679.24</v>
      </c>
      <c r="I177" s="117">
        <f>G177*H177</f>
        <v>88.867923999999988</v>
      </c>
      <c r="L177" s="181">
        <f>D177*H177</f>
        <v>888679.24</v>
      </c>
      <c r="N177" s="35"/>
    </row>
    <row r="178" spans="1:14" ht="16.5" hidden="1" thickBot="1">
      <c r="A178" s="6">
        <v>2</v>
      </c>
      <c r="B178" s="65"/>
      <c r="C178" s="30"/>
      <c r="D178" s="130"/>
      <c r="E178" s="20">
        <f>SUM(B19)</f>
        <v>21670</v>
      </c>
      <c r="F178" s="21">
        <f>SUM(B20)</f>
        <v>2.1669999999999998</v>
      </c>
      <c r="G178" s="7">
        <f t="shared" ref="G178:G181" si="16">D178*F178/E178</f>
        <v>0</v>
      </c>
      <c r="H178" s="131"/>
      <c r="I178" s="117">
        <f t="shared" ref="I178:I181" si="17">G178*H178</f>
        <v>0</v>
      </c>
    </row>
    <row r="179" spans="1:14" ht="16.5" hidden="1" thickBot="1">
      <c r="A179" s="6">
        <v>3</v>
      </c>
      <c r="B179" s="65"/>
      <c r="C179" s="30"/>
      <c r="D179" s="130"/>
      <c r="E179" s="20">
        <f>SUM(B19)</f>
        <v>21670</v>
      </c>
      <c r="F179" s="21">
        <f>SUM(B20)</f>
        <v>2.1669999999999998</v>
      </c>
      <c r="G179" s="7">
        <f t="shared" si="16"/>
        <v>0</v>
      </c>
      <c r="H179" s="131"/>
      <c r="I179" s="117">
        <f t="shared" si="17"/>
        <v>0</v>
      </c>
    </row>
    <row r="180" spans="1:14" ht="16.5" hidden="1" thickBot="1">
      <c r="A180" s="6">
        <v>4</v>
      </c>
      <c r="B180" s="65"/>
      <c r="C180" s="30"/>
      <c r="D180" s="130"/>
      <c r="E180" s="20">
        <f>SUM(B19)</f>
        <v>21670</v>
      </c>
      <c r="F180" s="21">
        <f>SUM(B20)</f>
        <v>2.1669999999999998</v>
      </c>
      <c r="G180" s="7">
        <f t="shared" si="16"/>
        <v>0</v>
      </c>
      <c r="H180" s="131"/>
      <c r="I180" s="117">
        <f t="shared" si="17"/>
        <v>0</v>
      </c>
    </row>
    <row r="181" spans="1:14" ht="16.5" hidden="1" thickBot="1">
      <c r="A181" s="6">
        <v>5</v>
      </c>
      <c r="B181" s="65"/>
      <c r="C181" s="30"/>
      <c r="D181" s="130"/>
      <c r="E181" s="20">
        <f>SUM(B19)</f>
        <v>21670</v>
      </c>
      <c r="F181" s="21">
        <f>SUM(B20)</f>
        <v>2.1669999999999998</v>
      </c>
      <c r="G181" s="7">
        <f t="shared" si="16"/>
        <v>0</v>
      </c>
      <c r="H181" s="131"/>
      <c r="I181" s="117">
        <f t="shared" si="17"/>
        <v>0</v>
      </c>
    </row>
    <row r="182" spans="1:14" ht="31.5" customHeight="1" thickBot="1">
      <c r="A182" s="223" t="s">
        <v>96</v>
      </c>
      <c r="B182" s="224"/>
      <c r="C182" s="224"/>
      <c r="D182" s="224"/>
      <c r="E182" s="224"/>
      <c r="F182" s="224"/>
      <c r="G182" s="225"/>
      <c r="H182" s="23"/>
      <c r="I182" s="120">
        <f>SUM(I177:I181)</f>
        <v>88.867923999999988</v>
      </c>
    </row>
    <row r="184" spans="1:14">
      <c r="A184" s="231" t="s">
        <v>97</v>
      </c>
      <c r="B184" s="231"/>
      <c r="C184" s="231"/>
      <c r="D184" s="231"/>
      <c r="E184" s="231"/>
      <c r="F184" s="231"/>
      <c r="G184" s="231"/>
      <c r="H184" s="231"/>
      <c r="I184" s="231"/>
    </row>
    <row r="185" spans="1:14" ht="16.5" thickBot="1"/>
    <row r="186" spans="1:14" ht="94.5">
      <c r="A186" s="37" t="s">
        <v>1</v>
      </c>
      <c r="B186" s="152" t="s">
        <v>2</v>
      </c>
      <c r="C186" s="152" t="s">
        <v>35</v>
      </c>
      <c r="D186" s="152" t="s">
        <v>95</v>
      </c>
      <c r="E186" s="152" t="s">
        <v>37</v>
      </c>
      <c r="F186" s="152" t="s">
        <v>38</v>
      </c>
      <c r="G186" s="152" t="s">
        <v>39</v>
      </c>
      <c r="H186" s="152" t="s">
        <v>40</v>
      </c>
      <c r="I186" s="39" t="s">
        <v>41</v>
      </c>
    </row>
    <row r="187" spans="1:14" ht="16.5" thickBot="1">
      <c r="A187" s="40">
        <v>1</v>
      </c>
      <c r="B187" s="41">
        <v>1</v>
      </c>
      <c r="C187" s="41">
        <v>2</v>
      </c>
      <c r="D187" s="41">
        <v>3</v>
      </c>
      <c r="E187" s="41">
        <v>4</v>
      </c>
      <c r="F187" s="41">
        <v>5</v>
      </c>
      <c r="G187" s="41" t="s">
        <v>42</v>
      </c>
      <c r="H187" s="41">
        <v>7</v>
      </c>
      <c r="I187" s="42" t="s">
        <v>43</v>
      </c>
    </row>
    <row r="188" spans="1:14">
      <c r="A188" s="220" t="s">
        <v>98</v>
      </c>
      <c r="B188" s="221"/>
      <c r="C188" s="221"/>
      <c r="D188" s="221"/>
      <c r="E188" s="221"/>
      <c r="F188" s="221"/>
      <c r="G188" s="221"/>
      <c r="H188" s="221"/>
      <c r="I188" s="222"/>
    </row>
    <row r="189" spans="1:14" ht="16.5" thickBot="1">
      <c r="A189" s="6" t="s">
        <v>144</v>
      </c>
      <c r="B189" s="64" t="s">
        <v>144</v>
      </c>
      <c r="C189" s="30"/>
      <c r="D189" s="130"/>
      <c r="E189" s="20">
        <f>SUM(B19)</f>
        <v>21670</v>
      </c>
      <c r="F189" s="21">
        <f>SUM(B20)</f>
        <v>2.1669999999999998</v>
      </c>
      <c r="G189" s="7">
        <f>D189*F189/E189</f>
        <v>0</v>
      </c>
      <c r="H189" s="131"/>
      <c r="I189" s="117">
        <f>G189*H189</f>
        <v>0</v>
      </c>
    </row>
    <row r="190" spans="1:14" ht="16.5" hidden="1" thickBot="1">
      <c r="A190" s="6">
        <v>2</v>
      </c>
      <c r="B190" s="65" t="s">
        <v>100</v>
      </c>
      <c r="C190" s="30"/>
      <c r="D190" s="130"/>
      <c r="E190" s="20">
        <f>SUM(B19)</f>
        <v>21670</v>
      </c>
      <c r="F190" s="21">
        <f>SUM(B20)</f>
        <v>2.1669999999999998</v>
      </c>
      <c r="G190" s="7">
        <f t="shared" ref="G190:G195" si="18">D190*F190/E190</f>
        <v>0</v>
      </c>
      <c r="H190" s="131"/>
      <c r="I190" s="117">
        <f t="shared" ref="I190:I195" si="19">G190*H190</f>
        <v>0</v>
      </c>
    </row>
    <row r="191" spans="1:14" ht="16.5" hidden="1" thickBot="1">
      <c r="A191" s="6">
        <v>3</v>
      </c>
      <c r="B191" s="65" t="s">
        <v>101</v>
      </c>
      <c r="C191" s="30"/>
      <c r="D191" s="130"/>
      <c r="E191" s="20">
        <f>SUM(B19)</f>
        <v>21670</v>
      </c>
      <c r="F191" s="21">
        <f>SUM(B20)</f>
        <v>2.1669999999999998</v>
      </c>
      <c r="G191" s="7">
        <f t="shared" si="18"/>
        <v>0</v>
      </c>
      <c r="H191" s="131"/>
      <c r="I191" s="117">
        <f t="shared" si="19"/>
        <v>0</v>
      </c>
    </row>
    <row r="192" spans="1:14" ht="32.25" hidden="1" thickBot="1">
      <c r="A192" s="6">
        <v>4</v>
      </c>
      <c r="B192" s="65" t="s">
        <v>102</v>
      </c>
      <c r="C192" s="30"/>
      <c r="D192" s="130"/>
      <c r="E192" s="20">
        <f>SUM(B19)</f>
        <v>21670</v>
      </c>
      <c r="F192" s="21">
        <f>SUM(B20)</f>
        <v>2.1669999999999998</v>
      </c>
      <c r="G192" s="7">
        <f t="shared" si="18"/>
        <v>0</v>
      </c>
      <c r="H192" s="131"/>
      <c r="I192" s="117">
        <f t="shared" si="19"/>
        <v>0</v>
      </c>
    </row>
    <row r="193" spans="1:10" ht="16.5" hidden="1" thickBot="1">
      <c r="A193" s="6">
        <v>5</v>
      </c>
      <c r="B193" s="65" t="s">
        <v>103</v>
      </c>
      <c r="C193" s="30"/>
      <c r="D193" s="130"/>
      <c r="E193" s="20">
        <f>SUM(B19)</f>
        <v>21670</v>
      </c>
      <c r="F193" s="21">
        <f>SUM(B20)</f>
        <v>2.1669999999999998</v>
      </c>
      <c r="G193" s="7">
        <f t="shared" si="18"/>
        <v>0</v>
      </c>
      <c r="H193" s="131"/>
      <c r="I193" s="117">
        <f t="shared" si="19"/>
        <v>0</v>
      </c>
    </row>
    <row r="194" spans="1:10" ht="16.5" hidden="1" thickBot="1">
      <c r="A194" s="6">
        <v>6</v>
      </c>
      <c r="B194" s="65" t="s">
        <v>104</v>
      </c>
      <c r="C194" s="30"/>
      <c r="D194" s="130"/>
      <c r="E194" s="20">
        <f>SUM(B19)</f>
        <v>21670</v>
      </c>
      <c r="F194" s="21">
        <f>SUM(B20)</f>
        <v>2.1669999999999998</v>
      </c>
      <c r="G194" s="7">
        <f t="shared" si="18"/>
        <v>0</v>
      </c>
      <c r="H194" s="131"/>
      <c r="I194" s="117">
        <f t="shared" si="19"/>
        <v>0</v>
      </c>
    </row>
    <row r="195" spans="1:10" ht="16.5" hidden="1" thickBot="1">
      <c r="A195" s="6">
        <v>7</v>
      </c>
      <c r="B195" s="65" t="s">
        <v>105</v>
      </c>
      <c r="C195" s="30"/>
      <c r="D195" s="130"/>
      <c r="E195" s="20">
        <f>SUM(B19)</f>
        <v>21670</v>
      </c>
      <c r="F195" s="21">
        <f>SUM(B20)</f>
        <v>2.1669999999999998</v>
      </c>
      <c r="G195" s="7">
        <f t="shared" si="18"/>
        <v>0</v>
      </c>
      <c r="H195" s="131"/>
      <c r="I195" s="117">
        <f t="shared" si="19"/>
        <v>0</v>
      </c>
    </row>
    <row r="196" spans="1:10" ht="31.5" customHeight="1" thickBot="1">
      <c r="A196" s="223" t="s">
        <v>99</v>
      </c>
      <c r="B196" s="224"/>
      <c r="C196" s="224"/>
      <c r="D196" s="224"/>
      <c r="E196" s="224"/>
      <c r="F196" s="224"/>
      <c r="G196" s="225"/>
      <c r="H196" s="23"/>
      <c r="I196" s="120">
        <f>SUM(I189:I195)</f>
        <v>0</v>
      </c>
    </row>
    <row r="197" spans="1:10" s="159" customFormat="1" ht="12.75" customHeight="1">
      <c r="A197" s="198"/>
      <c r="B197" s="198"/>
      <c r="C197" s="198"/>
      <c r="D197" s="198"/>
      <c r="E197" s="198"/>
      <c r="F197" s="198"/>
      <c r="G197" s="198"/>
      <c r="H197" s="200"/>
      <c r="I197" s="200"/>
    </row>
    <row r="198" spans="1:10" s="9" customFormat="1" ht="33" customHeight="1">
      <c r="A198" s="219" t="s">
        <v>186</v>
      </c>
      <c r="B198" s="219"/>
      <c r="C198" s="219"/>
      <c r="D198" s="219"/>
      <c r="E198" s="219"/>
      <c r="F198" s="219"/>
      <c r="G198" s="219"/>
      <c r="H198" s="219"/>
      <c r="I198" s="219"/>
    </row>
    <row r="199" spans="1:10" s="159" customFormat="1" ht="16.5" thickBot="1"/>
    <row r="200" spans="1:10" s="159" customFormat="1" ht="87" customHeight="1">
      <c r="A200" s="37" t="s">
        <v>1</v>
      </c>
      <c r="B200" s="196" t="s">
        <v>34</v>
      </c>
      <c r="C200" s="196" t="s">
        <v>35</v>
      </c>
      <c r="D200" s="196" t="s">
        <v>95</v>
      </c>
      <c r="E200" s="196" t="s">
        <v>37</v>
      </c>
      <c r="F200" s="196" t="s">
        <v>38</v>
      </c>
      <c r="G200" s="196" t="s">
        <v>39</v>
      </c>
      <c r="H200" s="196" t="s">
        <v>40</v>
      </c>
      <c r="I200" s="39" t="s">
        <v>41</v>
      </c>
    </row>
    <row r="201" spans="1:10" s="159" customFormat="1" ht="16.5" thickBot="1">
      <c r="A201" s="40">
        <v>1</v>
      </c>
      <c r="B201" s="41">
        <v>1</v>
      </c>
      <c r="C201" s="41">
        <v>2</v>
      </c>
      <c r="D201" s="41">
        <v>3</v>
      </c>
      <c r="E201" s="41">
        <v>4</v>
      </c>
      <c r="F201" s="41">
        <v>5</v>
      </c>
      <c r="G201" s="41" t="s">
        <v>42</v>
      </c>
      <c r="H201" s="41">
        <v>7</v>
      </c>
      <c r="I201" s="42" t="s">
        <v>43</v>
      </c>
    </row>
    <row r="202" spans="1:10" s="159" customFormat="1">
      <c r="A202" s="220" t="s">
        <v>187</v>
      </c>
      <c r="B202" s="221"/>
      <c r="C202" s="221"/>
      <c r="D202" s="221"/>
      <c r="E202" s="221"/>
      <c r="F202" s="221"/>
      <c r="G202" s="221"/>
      <c r="H202" s="221"/>
      <c r="I202" s="222"/>
    </row>
    <row r="203" spans="1:10" s="159" customFormat="1" ht="39" customHeight="1" thickBot="1">
      <c r="A203" s="29" t="s">
        <v>144</v>
      </c>
      <c r="B203" s="209" t="s">
        <v>144</v>
      </c>
      <c r="C203" s="30" t="s">
        <v>144</v>
      </c>
      <c r="D203" s="130">
        <v>0</v>
      </c>
      <c r="E203" s="20">
        <f>B19</f>
        <v>21670</v>
      </c>
      <c r="F203" s="21">
        <f>SUM(B20)</f>
        <v>2.1669999999999998</v>
      </c>
      <c r="G203" s="7">
        <f>D203*F203/E203</f>
        <v>0</v>
      </c>
      <c r="H203" s="131">
        <v>0</v>
      </c>
      <c r="I203" s="117">
        <f>G203*H203</f>
        <v>0</v>
      </c>
    </row>
    <row r="204" spans="1:10" s="159" customFormat="1" ht="32.25" customHeight="1" thickBot="1">
      <c r="A204" s="223" t="s">
        <v>99</v>
      </c>
      <c r="B204" s="224"/>
      <c r="C204" s="224"/>
      <c r="D204" s="224"/>
      <c r="E204" s="224"/>
      <c r="F204" s="224"/>
      <c r="G204" s="225"/>
      <c r="H204" s="23"/>
      <c r="I204" s="120">
        <f>SUM(I203:I203)</f>
        <v>0</v>
      </c>
    </row>
    <row r="205" spans="1:10" s="159" customFormat="1">
      <c r="H205"/>
    </row>
    <row r="206" spans="1:10" s="159" customFormat="1" ht="15.75" customHeight="1">
      <c r="A206" s="226" t="s">
        <v>106</v>
      </c>
      <c r="B206" s="226"/>
      <c r="C206" s="226"/>
      <c r="D206" s="226"/>
      <c r="E206" s="226"/>
      <c r="F206" s="226"/>
      <c r="G206" s="226"/>
      <c r="H206" s="226"/>
      <c r="I206" s="226"/>
      <c r="J206" s="226"/>
    </row>
    <row r="207" spans="1:10" s="9" customFormat="1" ht="15.75" customHeight="1">
      <c r="A207" s="197"/>
      <c r="B207" s="197"/>
      <c r="C207" s="197"/>
      <c r="D207" s="197"/>
      <c r="E207" s="197"/>
      <c r="F207" s="197"/>
      <c r="G207" s="197"/>
      <c r="H207" s="197"/>
      <c r="I207" s="197"/>
      <c r="J207" s="197"/>
    </row>
    <row r="208" spans="1:10" s="9" customFormat="1">
      <c r="F208" s="205"/>
      <c r="G208" s="212"/>
    </row>
    <row r="209" spans="1:10" s="9" customFormat="1" ht="15.75" customHeight="1">
      <c r="A209" s="197"/>
      <c r="B209" s="197"/>
      <c r="C209" s="197"/>
      <c r="D209" s="197"/>
      <c r="E209" s="197"/>
      <c r="F209" s="197"/>
      <c r="G209" s="197"/>
      <c r="H209" s="197"/>
      <c r="I209" s="197"/>
      <c r="J209" s="197"/>
    </row>
    <row r="210" spans="1:10" s="9" customFormat="1" ht="15.75" customHeight="1" thickBot="1">
      <c r="A210" s="197"/>
      <c r="B210" s="197"/>
      <c r="C210" s="197"/>
      <c r="D210" s="197"/>
      <c r="E210" s="197"/>
      <c r="F210" s="197"/>
      <c r="G210" s="197"/>
      <c r="H210" s="197"/>
      <c r="I210" s="197"/>
      <c r="J210" s="197"/>
    </row>
    <row r="211" spans="1:10" s="159" customFormat="1" ht="26.25" customHeight="1" thickBot="1">
      <c r="A211" s="88"/>
      <c r="B211" s="216" t="s">
        <v>128</v>
      </c>
      <c r="C211" s="217"/>
      <c r="D211" s="217"/>
      <c r="E211" s="217"/>
      <c r="F211" s="217"/>
      <c r="G211" s="217"/>
      <c r="H211" s="217"/>
      <c r="I211" s="218"/>
      <c r="J211" s="93" t="s">
        <v>127</v>
      </c>
    </row>
    <row r="212" spans="1:10" s="9" customFormat="1" ht="36" customHeight="1">
      <c r="A212" s="89"/>
      <c r="B212" s="210"/>
      <c r="C212" s="211"/>
      <c r="D212" s="211"/>
      <c r="E212" s="211"/>
      <c r="F212" s="211"/>
      <c r="G212" s="211"/>
      <c r="H212" s="207"/>
      <c r="I212" s="207"/>
      <c r="J212" s="213"/>
    </row>
    <row r="213" spans="1:10" s="9" customFormat="1" ht="16.5" thickBot="1">
      <c r="A213" s="214"/>
      <c r="B213" s="122">
        <f>SUM(I115)</f>
        <v>23.805325549999999</v>
      </c>
      <c r="C213" s="123">
        <f>SUM(I133)</f>
        <v>0</v>
      </c>
      <c r="D213" s="123">
        <f>SUM(I148)</f>
        <v>0</v>
      </c>
      <c r="E213" s="123">
        <f>SUM(I160)</f>
        <v>0</v>
      </c>
      <c r="F213" s="123">
        <f>SUM(I170)</f>
        <v>0</v>
      </c>
      <c r="G213" s="123">
        <f>SUM(I182)</f>
        <v>88.867923999999988</v>
      </c>
      <c r="H213" s="125">
        <f>SUM(I196)</f>
        <v>0</v>
      </c>
      <c r="I213" s="208">
        <f>I204</f>
        <v>0</v>
      </c>
      <c r="J213" s="215">
        <f>SUM(B213:I213)</f>
        <v>112.67324954999998</v>
      </c>
    </row>
    <row r="214" spans="1:10" s="159" customFormat="1" ht="31.5" customHeight="1">
      <c r="A214" s="198"/>
      <c r="B214" s="198"/>
      <c r="C214" s="198"/>
      <c r="D214" s="198"/>
      <c r="E214" s="198"/>
      <c r="F214" s="198"/>
      <c r="G214" s="198"/>
      <c r="H214" s="200"/>
      <c r="I214" s="200"/>
    </row>
    <row r="216" spans="1:10">
      <c r="A216" s="226" t="s">
        <v>106</v>
      </c>
      <c r="B216" s="226"/>
      <c r="C216" s="226"/>
      <c r="D216" s="226"/>
      <c r="E216" s="226"/>
      <c r="F216" s="226"/>
      <c r="G216" s="226"/>
      <c r="H216" s="226"/>
      <c r="I216" s="226"/>
      <c r="J216" s="226"/>
    </row>
    <row r="218" spans="1:10">
      <c r="F218" s="36"/>
      <c r="G218" s="66"/>
    </row>
    <row r="219" spans="1:10" ht="16.5" thickBot="1"/>
    <row r="220" spans="1:10" ht="26.25" customHeight="1">
      <c r="A220" s="88"/>
      <c r="B220" s="285" t="s">
        <v>128</v>
      </c>
      <c r="C220" s="286"/>
      <c r="D220" s="286"/>
      <c r="E220" s="286"/>
      <c r="F220" s="286"/>
      <c r="G220" s="286"/>
      <c r="H220" s="287"/>
      <c r="I220" s="93" t="s">
        <v>127</v>
      </c>
    </row>
    <row r="221" spans="1:10" ht="36" customHeight="1">
      <c r="A221" s="88"/>
      <c r="B221" s="90"/>
      <c r="C221" s="83"/>
      <c r="D221" s="83"/>
      <c r="E221" s="83"/>
      <c r="F221" s="83"/>
      <c r="G221" s="83"/>
      <c r="H221" s="84"/>
      <c r="I221" s="94"/>
    </row>
    <row r="222" spans="1:10" ht="16.5" thickBot="1">
      <c r="A222" s="86"/>
      <c r="B222" s="122">
        <f>SUM(I115)</f>
        <v>23.805325549999999</v>
      </c>
      <c r="C222" s="123">
        <f>SUM(I133)</f>
        <v>0</v>
      </c>
      <c r="D222" s="123">
        <f>SUM(I148)</f>
        <v>0</v>
      </c>
      <c r="E222" s="123">
        <f>SUM(I160)</f>
        <v>0</v>
      </c>
      <c r="F222" s="123">
        <f>SUM(I170)</f>
        <v>0</v>
      </c>
      <c r="G222" s="123">
        <f>SUM(I182)</f>
        <v>88.867923999999988</v>
      </c>
      <c r="H222" s="125">
        <f>SUM(I196)</f>
        <v>0</v>
      </c>
      <c r="I222" s="126">
        <f>SUM(B222:H222)</f>
        <v>112.67324954999998</v>
      </c>
    </row>
  </sheetData>
  <dataConsolidate/>
  <mergeCells count="78">
    <mergeCell ref="A216:J216"/>
    <mergeCell ref="B220:H220"/>
    <mergeCell ref="A172:I172"/>
    <mergeCell ref="A176:I176"/>
    <mergeCell ref="A182:G182"/>
    <mergeCell ref="A184:I184"/>
    <mergeCell ref="A188:I188"/>
    <mergeCell ref="A196:G196"/>
    <mergeCell ref="A206:J206"/>
    <mergeCell ref="B211:I211"/>
    <mergeCell ref="A84:I84"/>
    <mergeCell ref="A88:I88"/>
    <mergeCell ref="I89:I90"/>
    <mergeCell ref="A90:F90"/>
    <mergeCell ref="A170:G170"/>
    <mergeCell ref="A117:I117"/>
    <mergeCell ref="A121:I121"/>
    <mergeCell ref="A133:G133"/>
    <mergeCell ref="A135:I135"/>
    <mergeCell ref="A139:I139"/>
    <mergeCell ref="A148:G148"/>
    <mergeCell ref="A150:I150"/>
    <mergeCell ref="A154:I154"/>
    <mergeCell ref="A160:G160"/>
    <mergeCell ref="A162:I162"/>
    <mergeCell ref="A166:J166"/>
    <mergeCell ref="I51:I63"/>
    <mergeCell ref="A63:F63"/>
    <mergeCell ref="A65:I65"/>
    <mergeCell ref="A69:I69"/>
    <mergeCell ref="I70:I82"/>
    <mergeCell ref="A82:F82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  <mergeCell ref="A91:I91"/>
    <mergeCell ref="D96:G96"/>
    <mergeCell ref="A198:I198"/>
    <mergeCell ref="A202:I202"/>
    <mergeCell ref="A204:G204"/>
    <mergeCell ref="A115:G115"/>
    <mergeCell ref="A100:I100"/>
    <mergeCell ref="A102:I102"/>
    <mergeCell ref="A107:I107"/>
  </mergeCells>
  <printOptions horizontalCentered="1"/>
  <pageMargins left="0.39370078740157483" right="0.39370078740157483" top="0.39370078740157483" bottom="0.39370078740157483" header="0" footer="0"/>
  <pageSetup paperSize="9" scale="65" orientation="landscape" horizontalDpi="0" verticalDpi="0" r:id="rId1"/>
  <rowBreaks count="3" manualBreakCount="3">
    <brk id="44" max="16383" man="1"/>
    <brk id="134" max="9" man="1"/>
    <brk id="182" max="9" man="1"/>
  </rowBreaks>
  <legacyDrawing r:id="rId2"/>
  <oleObjects>
    <oleObject progId="Equation.3" shapeId="5121" r:id="rId3"/>
    <oleObject progId="Equation.3" shapeId="5122" r:id="rId4"/>
    <oleObject progId="Equation.3" shapeId="5123" r:id="rId5"/>
    <oleObject progId="Equation.3" shapeId="5124" r:id="rId6"/>
    <oleObject progId="Equation.3" shapeId="5125" r:id="rId7"/>
    <oleObject progId="Equation.3" shapeId="5128" r:id="rId8"/>
    <oleObject progId="Equation.3" shapeId="5129" r:id="rId9"/>
    <oleObject progId="Equation.3" shapeId="5130" r:id="rId10"/>
    <oleObject progId="Equation.3" shapeId="5131" r:id="rId11"/>
    <oleObject progId="Equation.3" shapeId="5132" r:id="rId12"/>
    <oleObject progId="Equation.3" shapeId="5133" r:id="rId13"/>
    <oleObject progId="Equation.3" shapeId="5134" r:id="rId14"/>
    <oleObject progId="Equation.3" shapeId="5135" r:id="rId15"/>
    <oleObject progId="Equation.3" shapeId="5136" r:id="rId16"/>
    <oleObject progId="Equation.3" shapeId="5137" r:id="rId17"/>
    <oleObject progId="Equation.3" shapeId="5138" r:id="rId18"/>
    <oleObject progId="Equation.3" shapeId="5139" r:id="rId19"/>
    <oleObject progId="Equation.3" shapeId="5140" r:id="rId20"/>
    <oleObject progId="Equation.3" shapeId="5141" r:id="rId21"/>
    <oleObject progId="Equation.3" shapeId="5142" r:id="rId22"/>
    <oleObject progId="Equation.3" shapeId="5143" r:id="rId23"/>
    <oleObject progId="Equation.3" shapeId="5144" r:id="rId24"/>
    <oleObject progId="Equation.3" shapeId="5145" r:id="rId25"/>
    <oleObject progId="Equation.3" shapeId="5146" r:id="rId26"/>
    <oleObject progId="Equation.3" shapeId="5147" r:id="rId27"/>
    <oleObject progId="Equation.3" shapeId="5148" r:id="rId28"/>
    <oleObject progId="Equation.3" shapeId="5149" r:id="rId29"/>
    <oleObject progId="Equation.3" shapeId="5150" r:id="rId30"/>
    <oleObject progId="Equation.3" shapeId="5151" r:id="rId31"/>
    <oleObject progId="Equation.3" shapeId="5152" r:id="rId32"/>
    <oleObject progId="Equation.3" shapeId="5153" r:id="rId33"/>
    <oleObject progId="Equation.3" shapeId="5154" r:id="rId34"/>
    <oleObject progId="Equation.3" shapeId="5155" r:id="rId35"/>
    <oleObject progId="Equation.3" shapeId="5156" r:id="rId36"/>
    <oleObject progId="Equation.3" shapeId="5157" r:id="rId37"/>
    <oleObject progId="Equation.3" shapeId="5158" r:id="rId38"/>
    <oleObject progId="Equation.3" shapeId="5159" r:id="rId39"/>
    <oleObject progId="Equation.3" shapeId="5160" r:id="rId40"/>
    <oleObject progId="Equation.3" shapeId="5161" r:id="rId41"/>
    <oleObject progId="Equation.3" shapeId="5162" r:id="rId42"/>
    <oleObject progId="Equation.3" shapeId="5163" r:id="rId43"/>
    <oleObject progId="Equation.3" shapeId="5164" r:id="rId44"/>
    <oleObject progId="Equation.3" shapeId="5165" r:id="rId45"/>
    <oleObject progId="Equation.3" shapeId="5166" r:id="rId46"/>
    <oleObject progId="Equation.3" shapeId="5167" r:id="rId47"/>
    <oleObject progId="Equation.3" shapeId="5168" r:id="rId48"/>
    <oleObject progId="Equation.3" shapeId="5169" r:id="rId49"/>
    <oleObject progId="Equation.3" shapeId="5170" r:id="rId5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44"/>
  <sheetViews>
    <sheetView view="pageBreakPreview" topLeftCell="A19" zoomScale="90" zoomScaleNormal="80" zoomScaleSheetLayoutView="90" workbookViewId="0">
      <selection activeCell="L31" sqref="L31"/>
    </sheetView>
  </sheetViews>
  <sheetFormatPr defaultRowHeight="15.75"/>
  <cols>
    <col min="1" max="1" width="5.7109375" style="157" customWidth="1"/>
    <col min="2" max="2" width="34.85546875" style="157" customWidth="1"/>
    <col min="3" max="3" width="19.5703125" style="157" customWidth="1"/>
    <col min="4" max="7" width="10.5703125" style="157" customWidth="1"/>
    <col min="8" max="8" width="26" style="157" customWidth="1"/>
    <col min="9" max="9" width="25.7109375" style="157" customWidth="1"/>
    <col min="10" max="10" width="18.7109375" style="157" customWidth="1"/>
    <col min="11" max="11" width="29.85546875" style="157" customWidth="1"/>
    <col min="12" max="13" width="23" style="157" customWidth="1"/>
    <col min="14" max="16384" width="9.140625" style="157"/>
  </cols>
  <sheetData>
    <row r="1" spans="1:13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27" t="s">
        <v>126</v>
      </c>
      <c r="C5" s="127" t="s">
        <v>128</v>
      </c>
      <c r="D5" s="277" t="s">
        <v>129</v>
      </c>
      <c r="E5" s="278"/>
    </row>
    <row r="6" spans="1:13" ht="32.25" customHeight="1" thickBot="1">
      <c r="B6" s="128"/>
      <c r="C6" s="128"/>
      <c r="D6" s="272"/>
      <c r="E6" s="273"/>
    </row>
    <row r="7" spans="1:13" ht="16.5" thickBot="1">
      <c r="B7" s="124">
        <f>'Затраты кино'!H98</f>
        <v>464.99523840000001</v>
      </c>
      <c r="C7" s="124">
        <f>'Затраты кино'!I222</f>
        <v>112.67324954999998</v>
      </c>
      <c r="D7" s="274">
        <f>SUM(B7:C7)</f>
        <v>577.66848794999999</v>
      </c>
      <c r="E7" s="275"/>
    </row>
    <row r="10" spans="1:13" ht="15.75" customHeight="1">
      <c r="A10" s="226" t="s">
        <v>108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1:13" ht="15.75" customHeight="1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9"/>
    </row>
    <row r="12" spans="1:13" ht="15.75" customHeight="1">
      <c r="A12" s="219" t="s">
        <v>138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</row>
    <row r="13" spans="1:13" ht="16.5" thickBot="1"/>
    <row r="14" spans="1:13" ht="99" customHeight="1" thickBot="1">
      <c r="A14" s="263" t="s">
        <v>118</v>
      </c>
      <c r="B14" s="264" t="s">
        <v>109</v>
      </c>
      <c r="C14" s="264" t="s">
        <v>110</v>
      </c>
      <c r="D14" s="267" t="s">
        <v>111</v>
      </c>
      <c r="E14" s="268"/>
      <c r="F14" s="268"/>
      <c r="G14" s="269"/>
      <c r="H14" s="270" t="s">
        <v>122</v>
      </c>
      <c r="I14" s="264" t="s">
        <v>123</v>
      </c>
      <c r="J14" s="264" t="s">
        <v>112</v>
      </c>
      <c r="K14" s="264" t="s">
        <v>124</v>
      </c>
      <c r="L14" s="264" t="s">
        <v>117</v>
      </c>
      <c r="M14" s="263" t="s">
        <v>125</v>
      </c>
    </row>
    <row r="15" spans="1:13" ht="99" customHeight="1" thickBot="1">
      <c r="A15" s="263"/>
      <c r="B15" s="266"/>
      <c r="C15" s="266"/>
      <c r="D15" s="108" t="s">
        <v>113</v>
      </c>
      <c r="E15" s="109" t="s">
        <v>114</v>
      </c>
      <c r="F15" s="109" t="s">
        <v>115</v>
      </c>
      <c r="G15" s="110" t="s">
        <v>116</v>
      </c>
      <c r="H15" s="271"/>
      <c r="I15" s="266"/>
      <c r="J15" s="266"/>
      <c r="K15" s="265"/>
      <c r="L15" s="265"/>
      <c r="M15" s="263"/>
    </row>
    <row r="16" spans="1:13" ht="16.5" thickBot="1">
      <c r="A16" s="153">
        <v>1</v>
      </c>
      <c r="B16" s="154">
        <v>2</v>
      </c>
      <c r="C16" s="155">
        <v>3</v>
      </c>
      <c r="D16" s="76">
        <v>4</v>
      </c>
      <c r="E16" s="77">
        <v>5</v>
      </c>
      <c r="F16" s="77">
        <v>6</v>
      </c>
      <c r="G16" s="78">
        <v>7</v>
      </c>
      <c r="H16" s="155">
        <v>8</v>
      </c>
      <c r="I16" s="155">
        <v>9</v>
      </c>
      <c r="J16" s="155" t="s">
        <v>119</v>
      </c>
      <c r="K16" s="69" t="s">
        <v>121</v>
      </c>
      <c r="L16" s="70" t="s">
        <v>120</v>
      </c>
      <c r="M16" s="153">
        <v>13</v>
      </c>
    </row>
    <row r="17" spans="1:13" ht="32.25" thickBot="1">
      <c r="A17" s="102">
        <v>1</v>
      </c>
      <c r="B17" s="101" t="s">
        <v>146</v>
      </c>
      <c r="C17" s="190" t="s">
        <v>130</v>
      </c>
      <c r="D17" s="79">
        <f>SUM('Корр. коэф-т кино '!D7:E7)</f>
        <v>577.66848794999999</v>
      </c>
      <c r="E17" s="80">
        <f>SUM('[1]Норматив затрат'!D89)</f>
        <v>300.30479669787235</v>
      </c>
      <c r="F17" s="80">
        <f>SUM('[1]Норматив затрат'!B195)</f>
        <v>35.237307610414376</v>
      </c>
      <c r="G17" s="81">
        <f>SUM('[1]Норматив затрат'!C195)</f>
        <v>0</v>
      </c>
      <c r="H17" s="71">
        <f>'Затраты кино'!B17</f>
        <v>27056</v>
      </c>
      <c r="I17" s="71">
        <f>'Затраты кино'!B18</f>
        <v>27056</v>
      </c>
      <c r="J17" s="72">
        <f>H17/I17</f>
        <v>1</v>
      </c>
      <c r="K17" s="73">
        <f>F17+G17</f>
        <v>35.237307610414376</v>
      </c>
      <c r="L17" s="74">
        <f>K17/(F17+G17)</f>
        <v>1</v>
      </c>
      <c r="M17" s="140">
        <f>(E17/D17)*J17+(1-(E17/D17)*L17)</f>
        <v>1</v>
      </c>
    </row>
    <row r="20" spans="1:13">
      <c r="A20" s="231" t="s">
        <v>139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93" t="s">
        <v>118</v>
      </c>
      <c r="H22" s="149" t="s">
        <v>109</v>
      </c>
      <c r="I22" s="149" t="s">
        <v>132</v>
      </c>
      <c r="J22" s="150" t="s">
        <v>131</v>
      </c>
    </row>
    <row r="23" spans="1:13" ht="16.5" thickBot="1">
      <c r="G23" s="100">
        <v>1</v>
      </c>
      <c r="H23" s="96">
        <v>2</v>
      </c>
      <c r="I23" s="96">
        <v>3</v>
      </c>
      <c r="J23" s="99">
        <v>4</v>
      </c>
    </row>
    <row r="24" spans="1:13" ht="26.25" thickBot="1">
      <c r="G24" s="102">
        <v>1</v>
      </c>
      <c r="H24" s="175" t="s">
        <v>146</v>
      </c>
      <c r="I24" s="176" t="s">
        <v>182</v>
      </c>
      <c r="J24" s="172">
        <v>1</v>
      </c>
    </row>
    <row r="27" spans="1:13">
      <c r="A27" s="226" t="s">
        <v>134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3" ht="16.5" thickBot="1"/>
    <row r="29" spans="1:13" ht="100.5" customHeight="1">
      <c r="A29" s="104" t="s">
        <v>118</v>
      </c>
      <c r="B29" s="149" t="s">
        <v>109</v>
      </c>
      <c r="C29" s="149" t="s">
        <v>132</v>
      </c>
      <c r="D29" s="258" t="s">
        <v>135</v>
      </c>
      <c r="E29" s="258"/>
      <c r="F29" s="258" t="s">
        <v>136</v>
      </c>
      <c r="G29" s="258"/>
      <c r="H29" s="152" t="s">
        <v>131</v>
      </c>
      <c r="I29" s="152" t="s">
        <v>125</v>
      </c>
      <c r="J29" s="39" t="s">
        <v>129</v>
      </c>
    </row>
    <row r="30" spans="1:13" ht="16.5" thickBot="1">
      <c r="A30" s="105">
        <v>1</v>
      </c>
      <c r="B30" s="103">
        <v>2</v>
      </c>
      <c r="C30" s="103">
        <v>3</v>
      </c>
      <c r="D30" s="262">
        <v>3</v>
      </c>
      <c r="E30" s="262"/>
      <c r="F30" s="259">
        <v>4</v>
      </c>
      <c r="G30" s="259"/>
      <c r="H30" s="156">
        <v>5</v>
      </c>
      <c r="I30" s="156">
        <v>6</v>
      </c>
      <c r="J30" s="107" t="s">
        <v>137</v>
      </c>
    </row>
    <row r="31" spans="1:13" ht="48" customHeight="1" thickBot="1">
      <c r="A31" s="169">
        <v>1</v>
      </c>
      <c r="B31" s="192" t="s">
        <v>146</v>
      </c>
      <c r="C31" s="178" t="s">
        <v>182</v>
      </c>
      <c r="D31" s="257" t="s">
        <v>130</v>
      </c>
      <c r="E31" s="257"/>
      <c r="F31" s="260">
        <f>SUM(D17)</f>
        <v>577.66848794999999</v>
      </c>
      <c r="G31" s="261"/>
      <c r="H31" s="167">
        <f>SUM(J24)</f>
        <v>1</v>
      </c>
      <c r="I31" s="167">
        <f>SUM(M17)</f>
        <v>1</v>
      </c>
      <c r="J31" s="168">
        <f>ROUND(F31*H31*I31,2)</f>
        <v>577.66999999999996</v>
      </c>
    </row>
    <row r="33" spans="8:10">
      <c r="H33" s="249" t="s">
        <v>146</v>
      </c>
      <c r="I33" s="249"/>
      <c r="J33" s="181">
        <f>J31*'Затраты кино'!B16</f>
        <v>5776700</v>
      </c>
    </row>
    <row r="42" spans="8:10" ht="47.25" customHeight="1"/>
    <row r="44" spans="8:10" ht="29.25" customHeight="1"/>
  </sheetData>
  <mergeCells count="25">
    <mergeCell ref="H33:I33"/>
    <mergeCell ref="A27:M27"/>
    <mergeCell ref="D31:E31"/>
    <mergeCell ref="F31:G31"/>
    <mergeCell ref="D30:E30"/>
    <mergeCell ref="F30:G30"/>
    <mergeCell ref="D29:E29"/>
    <mergeCell ref="F29:G29"/>
    <mergeCell ref="A14:A15"/>
    <mergeCell ref="B14:B15"/>
    <mergeCell ref="C14:C15"/>
    <mergeCell ref="D14:G14"/>
    <mergeCell ref="A20:M20"/>
    <mergeCell ref="L14:L15"/>
    <mergeCell ref="M14:M15"/>
    <mergeCell ref="I14:I15"/>
    <mergeCell ref="J14:J15"/>
    <mergeCell ref="K14:K15"/>
    <mergeCell ref="H14:H15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B2:Y36"/>
  <sheetViews>
    <sheetView view="pageBreakPreview" zoomScale="80" zoomScaleSheetLayoutView="80" workbookViewId="0">
      <selection activeCell="N22" sqref="N22"/>
    </sheetView>
  </sheetViews>
  <sheetFormatPr defaultRowHeight="15"/>
  <cols>
    <col min="1" max="1" width="2.5703125" customWidth="1"/>
    <col min="14" max="14" width="18.5703125" customWidth="1"/>
    <col min="15" max="15" width="3.42578125" customWidth="1"/>
    <col min="16" max="16" width="4.7109375" customWidth="1"/>
    <col min="17" max="17" width="14.28515625" customWidth="1"/>
    <col min="18" max="18" width="2.28515625" customWidth="1"/>
    <col min="19" max="19" width="12.28515625" customWidth="1"/>
  </cols>
  <sheetData>
    <row r="2" spans="2:25" ht="15.75">
      <c r="B2" s="249" t="s">
        <v>148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4" spans="2:25" ht="15.75">
      <c r="B4" s="231" t="s">
        <v>149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65">
        <f>'Корр. коэф-т концерты'!J33</f>
        <v>124295216.00000001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15.75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65"/>
    </row>
    <row r="6" spans="2:25" ht="15.75">
      <c r="B6" s="231" t="s">
        <v>172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165">
        <f>'Корр. коэф-т кино '!J33</f>
        <v>5776700</v>
      </c>
    </row>
    <row r="7" spans="2:25" ht="15.75"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165"/>
    </row>
    <row r="8" spans="2:25" ht="32.25" customHeight="1">
      <c r="B8" s="231" t="s">
        <v>173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165">
        <v>55697200</v>
      </c>
    </row>
    <row r="9" spans="2:25" ht="15.75"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165"/>
    </row>
    <row r="10" spans="2:25" ht="32.25" customHeight="1">
      <c r="B10" s="231" t="s">
        <v>174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165">
        <f>N12+N14</f>
        <v>2518200</v>
      </c>
    </row>
    <row r="11" spans="2:25" ht="15.75"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165"/>
    </row>
    <row r="12" spans="2:25" ht="15.75">
      <c r="B12" s="231" t="s">
        <v>175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165">
        <v>350000</v>
      </c>
      <c r="P12" s="189">
        <v>0.9</v>
      </c>
      <c r="Q12" s="188">
        <f>'Затраты на концерты'!L79+'Затраты кино'!L108</f>
        <v>3149999.99660127</v>
      </c>
      <c r="S12" s="188">
        <f>N12+Q12</f>
        <v>3499999.99660127</v>
      </c>
    </row>
    <row r="13" spans="2:25" ht="15.75"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165"/>
      <c r="Q13" s="179"/>
    </row>
    <row r="14" spans="2:25" ht="15.75">
      <c r="B14" s="231" t="s">
        <v>176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165">
        <v>2168200</v>
      </c>
      <c r="P14" s="189">
        <v>0.5</v>
      </c>
      <c r="Q14" s="188">
        <f>'Затраты на концерты'!L80+'Затраты кино'!L109</f>
        <v>2168199.9961549998</v>
      </c>
      <c r="S14" s="188">
        <f>N14+Q14</f>
        <v>4336399.9961549994</v>
      </c>
    </row>
    <row r="15" spans="2:25" ht="15.75"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165"/>
    </row>
    <row r="16" spans="2:25" ht="15.75" customHeight="1">
      <c r="B16" s="164"/>
      <c r="C16" s="164"/>
      <c r="D16" s="164"/>
      <c r="E16" s="164"/>
      <c r="F16" s="164"/>
      <c r="G16" s="164"/>
      <c r="H16" s="164"/>
      <c r="I16" s="164"/>
      <c r="J16" s="231" t="s">
        <v>150</v>
      </c>
      <c r="K16" s="231"/>
      <c r="L16" s="231"/>
      <c r="M16" s="231"/>
      <c r="N16" s="165">
        <f>N4+N6+N8+N10</f>
        <v>188287316</v>
      </c>
    </row>
    <row r="17" spans="2:18" ht="15.75">
      <c r="J17" s="231"/>
      <c r="K17" s="231"/>
      <c r="L17" s="231"/>
      <c r="M17" s="231"/>
    </row>
    <row r="18" spans="2:18" ht="15.75" customHeight="1">
      <c r="C18" s="2"/>
      <c r="D18" s="2"/>
      <c r="E18" s="2"/>
      <c r="F18" s="2"/>
      <c r="G18" s="2"/>
      <c r="H18" s="2"/>
      <c r="I18" s="2"/>
      <c r="J18" s="231" t="s">
        <v>151</v>
      </c>
      <c r="K18" s="231"/>
      <c r="L18" s="231"/>
      <c r="M18" s="231"/>
      <c r="N18" s="166">
        <f>N20/N16</f>
        <v>0.9999988528170427</v>
      </c>
    </row>
    <row r="19" spans="2:18" ht="15.75"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</row>
    <row r="20" spans="2:18" ht="15.75">
      <c r="B20" s="288" t="s">
        <v>152</v>
      </c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165">
        <v>188287100</v>
      </c>
    </row>
    <row r="22" spans="2:18">
      <c r="M22" t="s">
        <v>154</v>
      </c>
      <c r="N22" s="179">
        <f>N16-N20</f>
        <v>216</v>
      </c>
    </row>
    <row r="25" spans="2:18" ht="15.75">
      <c r="B25" s="289" t="s">
        <v>156</v>
      </c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185">
        <f>SUM(N26:N27)</f>
        <v>119214868.37200001</v>
      </c>
    </row>
    <row r="26" spans="2:18" ht="15.75">
      <c r="B26" s="288" t="s">
        <v>157</v>
      </c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179">
        <f>'Затраты на концерты'!L36</f>
        <v>89558767.872000009</v>
      </c>
    </row>
    <row r="27" spans="2:18" ht="15.75">
      <c r="B27" s="288" t="s">
        <v>158</v>
      </c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179">
        <f>'Затраты на концерты'!L148</f>
        <v>29656100.5</v>
      </c>
    </row>
    <row r="28" spans="2:18" ht="15.75">
      <c r="B28" s="289" t="s">
        <v>177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185">
        <f>SUM(N29:N30)</f>
        <v>5538631.6240000008</v>
      </c>
    </row>
    <row r="29" spans="2:18" ht="15.75">
      <c r="B29" s="288" t="s">
        <v>157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179">
        <f>'Затраты кино'!L28</f>
        <v>4649952.3840000005</v>
      </c>
    </row>
    <row r="30" spans="2:18" ht="15.75">
      <c r="B30" s="288" t="s">
        <v>158</v>
      </c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179">
        <f>'Затраты кино'!L177</f>
        <v>888679.24</v>
      </c>
    </row>
    <row r="31" spans="2:18" ht="15.75"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</row>
    <row r="32" spans="2:18" ht="15.75">
      <c r="B32" s="288" t="s">
        <v>159</v>
      </c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185">
        <f>SUM(N25,N28)</f>
        <v>124753499.99600001</v>
      </c>
      <c r="Q32" s="188"/>
      <c r="R32" s="179"/>
    </row>
    <row r="33" spans="2:14" ht="15.75">
      <c r="B33" s="288" t="s">
        <v>157</v>
      </c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184">
        <f>SUM(N26,N29)</f>
        <v>94208720.256000012</v>
      </c>
    </row>
    <row r="34" spans="2:14" ht="15.75">
      <c r="B34" s="288" t="s">
        <v>158</v>
      </c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184">
        <f>SUM(N27,N30)</f>
        <v>30544779.739999998</v>
      </c>
    </row>
    <row r="36" spans="2:14">
      <c r="N36" s="179"/>
    </row>
  </sheetData>
  <mergeCells count="28">
    <mergeCell ref="B11:M11"/>
    <mergeCell ref="B19:M19"/>
    <mergeCell ref="B25:M25"/>
    <mergeCell ref="B28:M28"/>
    <mergeCell ref="B12:M12"/>
    <mergeCell ref="B20:M20"/>
    <mergeCell ref="J16:M16"/>
    <mergeCell ref="J17:M17"/>
    <mergeCell ref="J18:M18"/>
    <mergeCell ref="B13:M13"/>
    <mergeCell ref="B14:M14"/>
    <mergeCell ref="B15:M15"/>
    <mergeCell ref="B10:M10"/>
    <mergeCell ref="B2:N2"/>
    <mergeCell ref="B4:M4"/>
    <mergeCell ref="B5:M5"/>
    <mergeCell ref="B6:M6"/>
    <mergeCell ref="B7:M7"/>
    <mergeCell ref="B8:M8"/>
    <mergeCell ref="B9:M9"/>
    <mergeCell ref="B34:M34"/>
    <mergeCell ref="B33:M33"/>
    <mergeCell ref="B26:M26"/>
    <mergeCell ref="B27:M27"/>
    <mergeCell ref="B29:M29"/>
    <mergeCell ref="B30:M30"/>
    <mergeCell ref="B31:M31"/>
    <mergeCell ref="B32:M3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Затраты на концерты</vt:lpstr>
      <vt:lpstr>Корр. коэф-т концерты</vt:lpstr>
      <vt:lpstr>Затраты кино</vt:lpstr>
      <vt:lpstr>Корр. коэф-т кино </vt:lpstr>
      <vt:lpstr>итог</vt:lpstr>
      <vt:lpstr>'Затраты кино'!Область_печати</vt:lpstr>
      <vt:lpstr>'Затраты на концерты'!Область_печати</vt:lpstr>
      <vt:lpstr>итог!Область_печати</vt:lpstr>
      <vt:lpstr>'Корр. коэф-т кино '!Область_печати</vt:lpstr>
      <vt:lpstr>'Корр. коэф-т концерты'!Область_печати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2019-03-04T09:35:02Z</cp:lastPrinted>
  <dcterms:created xsi:type="dcterms:W3CDTF">2015-11-17T09:44:49Z</dcterms:created>
  <dcterms:modified xsi:type="dcterms:W3CDTF">2019-03-04T10:28:36Z</dcterms:modified>
</cp:coreProperties>
</file>